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1-Projects\0371_GPSV-Svishtov_gas_pipe\12_PUP-PP\07_PUP_Final_project\Origin_files\03_Tables\"/>
    </mc:Choice>
  </mc:AlternateContent>
  <bookViews>
    <workbookView xWindow="0" yWindow="0" windowWidth="5100" windowHeight="4350" tabRatio="907"/>
  </bookViews>
  <sheets>
    <sheet name="ALL PAVLIKENI" sheetId="20" r:id="rId1"/>
    <sheet name="ALL SVISHTOV" sheetId="10" r:id="rId2"/>
    <sheet name="GORNA LIPNICA" sheetId="11" r:id="rId3"/>
    <sheet name="BATAK" sheetId="12" r:id="rId4"/>
    <sheet name="SLOMER" sheetId="7" r:id="rId5"/>
    <sheet name="KARAISEN" sheetId="13" r:id="rId6"/>
    <sheet name="O_MOGILA" sheetId="14" r:id="rId7"/>
    <sheet name="G_STUDENA" sheetId="15" r:id="rId8"/>
    <sheet name="KOZLOVETS" sheetId="16" r:id="rId9"/>
    <sheet name="B_SLIVOVO" sheetId="17" r:id="rId10"/>
    <sheet name="TSAREVETS" sheetId="18" r:id="rId11"/>
    <sheet name="SVISHTOV" sheetId="19" r:id="rId12"/>
  </sheets>
  <calcPr calcId="152511"/>
</workbook>
</file>

<file path=xl/calcChain.xml><?xml version="1.0" encoding="utf-8"?>
<calcChain xmlns="http://schemas.openxmlformats.org/spreadsheetml/2006/main">
  <c r="E36" i="20" l="1"/>
  <c r="F36" i="20"/>
  <c r="D36" i="20"/>
  <c r="E35" i="20"/>
  <c r="F35" i="20"/>
  <c r="D35" i="20"/>
  <c r="E34" i="20"/>
  <c r="F34" i="20"/>
  <c r="D34" i="20"/>
  <c r="E33" i="20"/>
  <c r="F33" i="20"/>
  <c r="D33" i="20"/>
  <c r="E28" i="20"/>
  <c r="F28" i="20"/>
  <c r="D28" i="20"/>
  <c r="E27" i="20"/>
  <c r="F27" i="20"/>
  <c r="D27" i="20"/>
  <c r="E26" i="20"/>
  <c r="F26" i="20"/>
  <c r="D26" i="20"/>
  <c r="E25" i="20"/>
  <c r="F25" i="20"/>
  <c r="D25" i="20"/>
  <c r="E24" i="20"/>
  <c r="F24" i="20"/>
  <c r="D24" i="20"/>
  <c r="E23" i="20"/>
  <c r="F23" i="20"/>
  <c r="D23" i="20"/>
  <c r="E22" i="20"/>
  <c r="F22" i="20"/>
  <c r="D22" i="20"/>
  <c r="E17" i="20"/>
  <c r="F17" i="20"/>
  <c r="D17" i="20"/>
  <c r="E15" i="20"/>
  <c r="F15" i="20"/>
  <c r="D15" i="20"/>
  <c r="E14" i="20"/>
  <c r="F14" i="20"/>
  <c r="D14" i="20"/>
  <c r="E13" i="20"/>
  <c r="F13" i="20"/>
  <c r="D13" i="20"/>
  <c r="E12" i="20"/>
  <c r="F12" i="20"/>
  <c r="D12" i="20"/>
  <c r="D18" i="20" s="1"/>
  <c r="E11" i="20"/>
  <c r="F11" i="20"/>
  <c r="D11" i="20"/>
  <c r="E10" i="20"/>
  <c r="F10" i="20"/>
  <c r="D10" i="20"/>
  <c r="E8" i="20"/>
  <c r="F8" i="20"/>
  <c r="D8" i="20"/>
  <c r="E42" i="10"/>
  <c r="F42" i="10"/>
  <c r="D42" i="10"/>
  <c r="E41" i="10"/>
  <c r="F41" i="10"/>
  <c r="D41" i="10"/>
  <c r="E40" i="10"/>
  <c r="F40" i="10"/>
  <c r="D40" i="10"/>
  <c r="E39" i="10"/>
  <c r="F39" i="10"/>
  <c r="D39" i="10"/>
  <c r="E34" i="10"/>
  <c r="F34" i="10"/>
  <c r="D34" i="10"/>
  <c r="E33" i="10"/>
  <c r="F33" i="10"/>
  <c r="D33" i="10"/>
  <c r="E32" i="10"/>
  <c r="F32" i="10"/>
  <c r="D32" i="10"/>
  <c r="E30" i="10"/>
  <c r="F30" i="10"/>
  <c r="D30" i="10"/>
  <c r="E29" i="10"/>
  <c r="F29" i="10"/>
  <c r="D29" i="10"/>
  <c r="E28" i="10"/>
  <c r="F28" i="10"/>
  <c r="D28" i="10"/>
  <c r="E27" i="10"/>
  <c r="F27" i="10"/>
  <c r="D27" i="10"/>
  <c r="E22" i="10"/>
  <c r="F22" i="10"/>
  <c r="D22" i="10"/>
  <c r="E21" i="10"/>
  <c r="F21" i="10"/>
  <c r="D21" i="10"/>
  <c r="E20" i="10"/>
  <c r="F20" i="10"/>
  <c r="D20" i="10"/>
  <c r="E19" i="10"/>
  <c r="F19" i="10"/>
  <c r="D19" i="10"/>
  <c r="E18" i="10"/>
  <c r="F18" i="10"/>
  <c r="D18" i="10"/>
  <c r="E17" i="10"/>
  <c r="F17" i="10"/>
  <c r="D17" i="10"/>
  <c r="E16" i="10"/>
  <c r="F16" i="10"/>
  <c r="D16" i="10"/>
  <c r="E15" i="10"/>
  <c r="F15" i="10"/>
  <c r="D15" i="10"/>
  <c r="E14" i="10"/>
  <c r="F14" i="10"/>
  <c r="D14" i="10"/>
  <c r="E13" i="10"/>
  <c r="F13" i="10"/>
  <c r="D13" i="10"/>
  <c r="E12" i="10"/>
  <c r="F12" i="10"/>
  <c r="D12" i="10"/>
  <c r="E11" i="10"/>
  <c r="F11" i="10"/>
  <c r="D11" i="10"/>
  <c r="E10" i="10"/>
  <c r="F10" i="10"/>
  <c r="D10" i="10"/>
  <c r="E9" i="10"/>
  <c r="F9" i="10"/>
  <c r="D9" i="10"/>
  <c r="E8" i="10"/>
  <c r="F8" i="10"/>
  <c r="D8" i="10"/>
  <c r="F16" i="20"/>
  <c r="E16" i="20"/>
  <c r="D16" i="20"/>
  <c r="F9" i="20"/>
  <c r="E9" i="20"/>
  <c r="D9" i="20"/>
  <c r="D29" i="20" l="1"/>
  <c r="E37" i="20"/>
  <c r="D37" i="20"/>
  <c r="E18" i="20"/>
  <c r="E29" i="20"/>
  <c r="F18" i="20"/>
  <c r="G14" i="20" s="1"/>
  <c r="F29" i="20"/>
  <c r="G24" i="20" s="1"/>
  <c r="F37" i="20"/>
  <c r="G36" i="20" s="1"/>
  <c r="F30" i="15"/>
  <c r="E30" i="15"/>
  <c r="D30" i="15"/>
  <c r="F13" i="15"/>
  <c r="E13" i="15"/>
  <c r="D13" i="15"/>
  <c r="G28" i="20" l="1"/>
  <c r="G13" i="20"/>
  <c r="G25" i="20"/>
  <c r="G12" i="20"/>
  <c r="G27" i="20"/>
  <c r="G26" i="20"/>
  <c r="G10" i="20"/>
  <c r="G34" i="20"/>
  <c r="G17" i="20"/>
  <c r="G8" i="20"/>
  <c r="G22" i="20"/>
  <c r="G9" i="20"/>
  <c r="G16" i="20"/>
  <c r="G23" i="20"/>
  <c r="G33" i="20"/>
  <c r="G35" i="20"/>
  <c r="G11" i="20"/>
  <c r="G15" i="20"/>
  <c r="F27" i="7"/>
  <c r="F12" i="7"/>
  <c r="G8" i="7" s="1"/>
  <c r="G29" i="20" l="1"/>
  <c r="G37" i="20"/>
  <c r="G18" i="20"/>
  <c r="D31" i="10"/>
  <c r="F31" i="10"/>
  <c r="E31" i="10"/>
  <c r="F29" i="19"/>
  <c r="G28" i="19" s="1"/>
  <c r="E29" i="19"/>
  <c r="D29" i="19"/>
  <c r="F23" i="19"/>
  <c r="G19" i="19" s="1"/>
  <c r="E23" i="19"/>
  <c r="D23" i="19"/>
  <c r="F15" i="19"/>
  <c r="G10" i="19" s="1"/>
  <c r="E15" i="19"/>
  <c r="D15" i="19"/>
  <c r="G27" i="19" l="1"/>
  <c r="G29" i="19" s="1"/>
  <c r="E43" i="10"/>
  <c r="D35" i="10"/>
  <c r="G9" i="19"/>
  <c r="E35" i="10"/>
  <c r="D23" i="10"/>
  <c r="E23" i="10"/>
  <c r="F23" i="10"/>
  <c r="G22" i="10" s="1"/>
  <c r="G8" i="19"/>
  <c r="G14" i="19"/>
  <c r="G22" i="19"/>
  <c r="G13" i="19"/>
  <c r="G21" i="19"/>
  <c r="G12" i="19"/>
  <c r="G20" i="19"/>
  <c r="G11" i="19"/>
  <c r="G11" i="10" l="1"/>
  <c r="G15" i="19"/>
  <c r="G17" i="10"/>
  <c r="G23" i="19"/>
  <c r="G12" i="10"/>
  <c r="G10" i="10"/>
  <c r="G20" i="10"/>
  <c r="G8" i="10"/>
  <c r="G9" i="10"/>
  <c r="G19" i="10"/>
  <c r="G15" i="10"/>
  <c r="G18" i="10"/>
  <c r="G13" i="10"/>
  <c r="G14" i="10"/>
  <c r="G21" i="10"/>
  <c r="G16" i="10"/>
  <c r="F39" i="17" l="1"/>
  <c r="G36" i="17" s="1"/>
  <c r="E39" i="17"/>
  <c r="D39" i="17"/>
  <c r="F30" i="17"/>
  <c r="G23" i="17" s="1"/>
  <c r="E30" i="17"/>
  <c r="D30" i="17"/>
  <c r="F18" i="17"/>
  <c r="G10" i="17" s="1"/>
  <c r="E18" i="17"/>
  <c r="D18" i="17"/>
  <c r="G27" i="17" l="1"/>
  <c r="G22" i="17"/>
  <c r="G24" i="17"/>
  <c r="G28" i="17"/>
  <c r="G26" i="17"/>
  <c r="G37" i="17"/>
  <c r="G38" i="17"/>
  <c r="G35" i="17"/>
  <c r="G13" i="17"/>
  <c r="G14" i="17"/>
  <c r="G25" i="17"/>
  <c r="G29" i="17"/>
  <c r="G12" i="17"/>
  <c r="G11" i="17"/>
  <c r="G9" i="17"/>
  <c r="G17" i="17"/>
  <c r="G8" i="17"/>
  <c r="G16" i="17"/>
  <c r="G15" i="17"/>
  <c r="G30" i="17" l="1"/>
  <c r="G39" i="17"/>
  <c r="G18" i="17"/>
  <c r="F27" i="16"/>
  <c r="G26" i="16" s="1"/>
  <c r="E27" i="16"/>
  <c r="D27" i="16"/>
  <c r="F20" i="16"/>
  <c r="G19" i="16" s="1"/>
  <c r="E20" i="16"/>
  <c r="D20" i="16"/>
  <c r="F10" i="16"/>
  <c r="G8" i="16" s="1"/>
  <c r="E10" i="16"/>
  <c r="D10" i="16"/>
  <c r="G4" i="16" l="1"/>
  <c r="G24" i="16"/>
  <c r="G25" i="16"/>
  <c r="G27" i="16" s="1"/>
  <c r="G6" i="16"/>
  <c r="G5" i="16"/>
  <c r="G7" i="16"/>
  <c r="G14" i="16"/>
  <c r="G9" i="16"/>
  <c r="G16" i="16"/>
  <c r="G15" i="16"/>
  <c r="G18" i="16"/>
  <c r="G17" i="16"/>
  <c r="G10" i="16" l="1"/>
  <c r="G20" i="16"/>
  <c r="G29" i="15"/>
  <c r="F23" i="15"/>
  <c r="G20" i="15" s="1"/>
  <c r="E23" i="15"/>
  <c r="D23" i="15"/>
  <c r="G12" i="15"/>
  <c r="G8" i="15"/>
  <c r="G9" i="15" l="1"/>
  <c r="G10" i="15"/>
  <c r="G18" i="15"/>
  <c r="G19" i="15"/>
  <c r="G27" i="15"/>
  <c r="G28" i="15"/>
  <c r="G7" i="15"/>
  <c r="G11" i="15"/>
  <c r="G17" i="15"/>
  <c r="G22" i="15"/>
  <c r="G21" i="15"/>
  <c r="G30" i="15" l="1"/>
  <c r="G13" i="15"/>
  <c r="G23" i="15"/>
  <c r="F32" i="14"/>
  <c r="G29" i="14" s="1"/>
  <c r="E32" i="14"/>
  <c r="D32" i="14"/>
  <c r="F25" i="14"/>
  <c r="G20" i="14" s="1"/>
  <c r="E25" i="14"/>
  <c r="D25" i="14"/>
  <c r="F14" i="14"/>
  <c r="G11" i="14" s="1"/>
  <c r="E14" i="14"/>
  <c r="D14" i="14"/>
  <c r="G19" i="14" l="1"/>
  <c r="G8" i="14"/>
  <c r="G23" i="14"/>
  <c r="G9" i="14"/>
  <c r="G10" i="14"/>
  <c r="G24" i="14"/>
  <c r="G18" i="14"/>
  <c r="G7" i="14"/>
  <c r="G6" i="14"/>
  <c r="G22" i="14"/>
  <c r="G31" i="14"/>
  <c r="G5" i="14"/>
  <c r="G13" i="14"/>
  <c r="G21" i="14"/>
  <c r="G30" i="14"/>
  <c r="G12" i="14"/>
  <c r="G25" i="14" l="1"/>
  <c r="G32" i="14"/>
  <c r="G14" i="14"/>
  <c r="F20" i="13"/>
  <c r="E20" i="13"/>
  <c r="D20" i="13"/>
  <c r="F15" i="13"/>
  <c r="E15" i="13"/>
  <c r="D15" i="13"/>
  <c r="F9" i="13"/>
  <c r="G7" i="13" s="1"/>
  <c r="E9" i="13"/>
  <c r="D9" i="13"/>
  <c r="G14" i="13" l="1"/>
  <c r="G19" i="13"/>
  <c r="G20" i="13" s="1"/>
  <c r="G13" i="13"/>
  <c r="G15" i="13" s="1"/>
  <c r="G8" i="13"/>
  <c r="G9" i="13" s="1"/>
  <c r="F30" i="12" l="1"/>
  <c r="E30" i="12"/>
  <c r="D30" i="12"/>
  <c r="F22" i="12"/>
  <c r="G17" i="12" s="1"/>
  <c r="E22" i="12"/>
  <c r="D22" i="12"/>
  <c r="F12" i="12"/>
  <c r="E12" i="12"/>
  <c r="D12" i="12"/>
  <c r="G9" i="12" l="1"/>
  <c r="G5" i="12"/>
  <c r="G8" i="12"/>
  <c r="G10" i="12"/>
  <c r="G19" i="12"/>
  <c r="G20" i="12"/>
  <c r="G16" i="12"/>
  <c r="G6" i="12"/>
  <c r="G11" i="12"/>
  <c r="G21" i="12"/>
  <c r="G7" i="12"/>
  <c r="G18" i="12"/>
  <c r="G12" i="12" l="1"/>
  <c r="G22" i="12"/>
  <c r="F43" i="10"/>
  <c r="D43" i="10"/>
  <c r="F35" i="10"/>
  <c r="G27" i="10" s="1"/>
  <c r="G29" i="11"/>
  <c r="F29" i="11"/>
  <c r="E29" i="11"/>
  <c r="D29" i="11"/>
  <c r="F22" i="11"/>
  <c r="G21" i="11" s="1"/>
  <c r="E22" i="11"/>
  <c r="D22" i="11"/>
  <c r="F14" i="11"/>
  <c r="G10" i="11" s="1"/>
  <c r="E14" i="11"/>
  <c r="D14" i="11"/>
  <c r="G26" i="7"/>
  <c r="G27" i="7" s="1"/>
  <c r="E27" i="7"/>
  <c r="D27" i="7"/>
  <c r="E22" i="7"/>
  <c r="D22" i="7"/>
  <c r="E12" i="7"/>
  <c r="D12" i="7"/>
  <c r="F22" i="7"/>
  <c r="G19" i="7" s="1"/>
  <c r="G10" i="7" l="1"/>
  <c r="G9" i="11"/>
  <c r="G21" i="7"/>
  <c r="G20" i="7"/>
  <c r="G40" i="10"/>
  <c r="G42" i="10"/>
  <c r="G39" i="10"/>
  <c r="G41" i="10"/>
  <c r="G34" i="10"/>
  <c r="G33" i="10"/>
  <c r="G29" i="10"/>
  <c r="G32" i="10"/>
  <c r="G31" i="10"/>
  <c r="G30" i="10"/>
  <c r="G28" i="10"/>
  <c r="G13" i="11"/>
  <c r="G12" i="11"/>
  <c r="G20" i="11"/>
  <c r="G11" i="11"/>
  <c r="G19" i="11"/>
  <c r="G18" i="11"/>
  <c r="G17" i="7"/>
  <c r="G18" i="7"/>
  <c r="G9" i="7"/>
  <c r="G11" i="7"/>
  <c r="G16" i="7"/>
  <c r="G14" i="11" l="1"/>
  <c r="G43" i="10"/>
  <c r="G35" i="10"/>
  <c r="G23" i="10"/>
  <c r="G22" i="11"/>
  <c r="G12" i="7"/>
  <c r="G22" i="7"/>
</calcChain>
</file>

<file path=xl/sharedStrings.xml><?xml version="1.0" encoding="utf-8"?>
<sst xmlns="http://schemas.openxmlformats.org/spreadsheetml/2006/main" count="478" uniqueCount="47">
  <si>
    <t xml:space="preserve">№ </t>
  </si>
  <si>
    <t>Брой имоти</t>
  </si>
  <si>
    <t>Площ с ограничение в ползването в дка</t>
  </si>
  <si>
    <t>Площ %</t>
  </si>
  <si>
    <t>Общо:</t>
  </si>
  <si>
    <t>2210 За път от републиканската пътна мрежа</t>
  </si>
  <si>
    <t>2230 За селскостопански, горски, ведомствен път</t>
  </si>
  <si>
    <t>2500 Нива</t>
  </si>
  <si>
    <t>2610 Лозе</t>
  </si>
  <si>
    <t>2800 Пасище</t>
  </si>
  <si>
    <t>3200 Отводнителен канал</t>
  </si>
  <si>
    <t>По видове собственост</t>
  </si>
  <si>
    <t>Вид собственост</t>
  </si>
  <si>
    <t xml:space="preserve"> 1 Държавна публична</t>
  </si>
  <si>
    <t xml:space="preserve"> 3 Общинска публична</t>
  </si>
  <si>
    <t xml:space="preserve"> 4 Общинска частна</t>
  </si>
  <si>
    <t xml:space="preserve"> 5 Частна</t>
  </si>
  <si>
    <t>Площ с ограничерние в ползването в дка</t>
  </si>
  <si>
    <t>По предназначение</t>
  </si>
  <si>
    <t>Предназначение на територията</t>
  </si>
  <si>
    <t>2 Територия за транспорт</t>
  </si>
  <si>
    <t>3 Земеделска територия</t>
  </si>
  <si>
    <t>5 Води и водни площи</t>
  </si>
  <si>
    <t>3240 За водностопанско, хидромелиоративно съоръжение</t>
  </si>
  <si>
    <t xml:space="preserve"> 7 Обществени организации</t>
  </si>
  <si>
    <t>2700 Ливада</t>
  </si>
  <si>
    <t xml:space="preserve"> 2 Държавна частна</t>
  </si>
  <si>
    <t>11 Съсобственост</t>
  </si>
  <si>
    <t>Обща площ имоти дка.</t>
  </si>
  <si>
    <t>2950 Друг вид дървопроизводителна гора</t>
  </si>
  <si>
    <t>3190 Напоителен канал</t>
  </si>
  <si>
    <t>4 Горска територия</t>
  </si>
  <si>
    <t>5 Води и водни обекти</t>
  </si>
  <si>
    <t>3250 За друг вид водно течение, водна площ, съоръжение</t>
  </si>
  <si>
    <t>2840 Гори и храсти в земеделска земя</t>
  </si>
  <si>
    <t>3930 Дере</t>
  </si>
  <si>
    <t>2220 За местен път</t>
  </si>
  <si>
    <t>2600 Овощна градина</t>
  </si>
  <si>
    <t>10 Религиознa</t>
  </si>
  <si>
    <t>2570 Друг вид нива</t>
  </si>
  <si>
    <t>2830 Друг вид земеделска земя</t>
  </si>
  <si>
    <t>По начин на трайно ползване</t>
  </si>
  <si>
    <t>Начин на трайно ползване</t>
  </si>
  <si>
    <t>По трайно предназначение</t>
  </si>
  <si>
    <t>Трайно предназначение</t>
  </si>
  <si>
    <t>Трайно предназначение на територията</t>
  </si>
  <si>
    <t>По начин на трайно предназначение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</si>
</sst>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MS Sans Serif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MS Sans Serif"/>
      <family val="2"/>
      <charset val="204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4" fillId="0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/>
    </xf>
    <xf numFmtId="164" fontId="4" fillId="0" borderId="4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/>
    <xf numFmtId="0" fontId="4" fillId="0" borderId="4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164" fontId="5" fillId="2" borderId="1" xfId="0" applyNumberFormat="1" applyFont="1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38"/>
  <sheetViews>
    <sheetView tabSelected="1" zoomScale="120" zoomScaleNormal="120" workbookViewId="0">
      <selection activeCell="J26" sqref="J26"/>
    </sheetView>
  </sheetViews>
  <sheetFormatPr defaultRowHeight="11.25" x14ac:dyDescent="0.2"/>
  <cols>
    <col min="1" max="1" width="9.140625" style="82"/>
    <col min="2" max="2" width="4.5703125" style="73" customWidth="1"/>
    <col min="3" max="3" width="36.5703125" style="73" customWidth="1"/>
    <col min="4" max="4" width="5.85546875" style="73" bestFit="1" customWidth="1"/>
    <col min="5" max="5" width="15" style="73" customWidth="1"/>
    <col min="6" max="6" width="11.42578125" style="73" customWidth="1"/>
    <col min="7" max="7" width="7" style="73" customWidth="1"/>
    <col min="8" max="11" width="9.140625" style="82"/>
    <col min="12" max="12" width="9.5703125" style="82" bestFit="1" customWidth="1"/>
    <col min="13" max="16384" width="9.140625" style="82"/>
  </cols>
  <sheetData>
    <row r="5" spans="2:7" x14ac:dyDescent="0.2">
      <c r="B5" s="71"/>
      <c r="C5" s="71"/>
      <c r="D5" s="71"/>
      <c r="E5" s="71"/>
      <c r="F5" s="71"/>
      <c r="G5" s="71"/>
    </row>
    <row r="6" spans="2:7" x14ac:dyDescent="0.2">
      <c r="B6" s="72" t="s">
        <v>41</v>
      </c>
    </row>
    <row r="7" spans="2:7" ht="46.5" customHeight="1" x14ac:dyDescent="0.2">
      <c r="B7" s="74" t="s">
        <v>0</v>
      </c>
      <c r="C7" s="75" t="s">
        <v>42</v>
      </c>
      <c r="D7" s="74" t="s">
        <v>1</v>
      </c>
      <c r="E7" s="74" t="s">
        <v>28</v>
      </c>
      <c r="F7" s="74" t="s">
        <v>2</v>
      </c>
      <c r="G7" s="74" t="s">
        <v>3</v>
      </c>
    </row>
    <row r="8" spans="2:7" ht="22.5" x14ac:dyDescent="0.2">
      <c r="B8" s="76">
        <v>1</v>
      </c>
      <c r="C8" s="77" t="s">
        <v>6</v>
      </c>
      <c r="D8" s="78">
        <f>'GORNA LIPNICA'!D9+BATAK!D6+SLOMER!D8+KARAISEN!D7</f>
        <v>49</v>
      </c>
      <c r="E8" s="78">
        <f>'GORNA LIPNICA'!E9+BATAK!E6+SLOMER!E8+KARAISEN!E7</f>
        <v>214.755</v>
      </c>
      <c r="F8" s="78">
        <f>'GORNA LIPNICA'!F9+BATAK!F6+SLOMER!F8+KARAISEN!F7</f>
        <v>7.3950000000000005</v>
      </c>
      <c r="G8" s="79">
        <f t="shared" ref="G8:G17" si="0">(F8*100)/$F$18</f>
        <v>2.355133043519801</v>
      </c>
    </row>
    <row r="9" spans="2:7" x14ac:dyDescent="0.2">
      <c r="B9" s="76">
        <v>2</v>
      </c>
      <c r="C9" s="77" t="s">
        <v>30</v>
      </c>
      <c r="D9" s="78">
        <f>'GORNA LIPNICA'!D12</f>
        <v>1</v>
      </c>
      <c r="E9" s="78">
        <f>'GORNA LIPNICA'!E12</f>
        <v>15.856</v>
      </c>
      <c r="F9" s="78">
        <f>'GORNA LIPNICA'!F12</f>
        <v>5.2999999999999999E-2</v>
      </c>
      <c r="G9" s="79">
        <f t="shared" si="0"/>
        <v>1.6879249669580727E-2</v>
      </c>
    </row>
    <row r="10" spans="2:7" x14ac:dyDescent="0.2">
      <c r="B10" s="76">
        <v>3</v>
      </c>
      <c r="C10" s="80" t="s">
        <v>5</v>
      </c>
      <c r="D10" s="78">
        <f>BATAK!D5</f>
        <v>1</v>
      </c>
      <c r="E10" s="78">
        <f>BATAK!E5</f>
        <v>36.682000000000002</v>
      </c>
      <c r="F10" s="78">
        <f>BATAK!F5</f>
        <v>0.26100000000000001</v>
      </c>
      <c r="G10" s="79">
        <f t="shared" si="0"/>
        <v>8.3122342712463576E-2</v>
      </c>
    </row>
    <row r="11" spans="2:7" x14ac:dyDescent="0.2">
      <c r="B11" s="76">
        <v>4</v>
      </c>
      <c r="C11" s="80" t="s">
        <v>8</v>
      </c>
      <c r="D11" s="78">
        <f>BATAK!D8</f>
        <v>23</v>
      </c>
      <c r="E11" s="78">
        <f>BATAK!E8</f>
        <v>42.97</v>
      </c>
      <c r="F11" s="78">
        <f>BATAK!F8</f>
        <v>8.1620000000000008</v>
      </c>
      <c r="G11" s="79">
        <f t="shared" si="0"/>
        <v>2.5994044491154318</v>
      </c>
    </row>
    <row r="12" spans="2:7" x14ac:dyDescent="0.2">
      <c r="B12" s="76">
        <v>5</v>
      </c>
      <c r="C12" s="80" t="s">
        <v>25</v>
      </c>
      <c r="D12" s="78">
        <f>BATAK!D9+SLOMER!D10</f>
        <v>6</v>
      </c>
      <c r="E12" s="78">
        <f>BATAK!E9+SLOMER!E10</f>
        <v>55.262999999999998</v>
      </c>
      <c r="F12" s="78">
        <f>BATAK!F9+SLOMER!F10</f>
        <v>5.8540000000000001</v>
      </c>
      <c r="G12" s="79">
        <f t="shared" si="0"/>
        <v>1.86436089746652</v>
      </c>
    </row>
    <row r="13" spans="2:7" ht="22.5" x14ac:dyDescent="0.2">
      <c r="B13" s="76">
        <v>6</v>
      </c>
      <c r="C13" s="77" t="s">
        <v>33</v>
      </c>
      <c r="D13" s="78">
        <f>BATAK!D11</f>
        <v>2</v>
      </c>
      <c r="E13" s="78">
        <f>BATAK!E11</f>
        <v>32.418999999999997</v>
      </c>
      <c r="F13" s="78">
        <f>BATAK!F11</f>
        <v>1.228</v>
      </c>
      <c r="G13" s="79">
        <f t="shared" si="0"/>
        <v>0.39108903008009682</v>
      </c>
    </row>
    <row r="14" spans="2:7" x14ac:dyDescent="0.2">
      <c r="B14" s="76">
        <v>7</v>
      </c>
      <c r="C14" s="77" t="s">
        <v>29</v>
      </c>
      <c r="D14" s="78">
        <f>'GORNA LIPNICA'!D11+BATAK!D10</f>
        <v>4</v>
      </c>
      <c r="E14" s="78">
        <f>'GORNA LIPNICA'!E11+BATAK!E10</f>
        <v>190.21300000000002</v>
      </c>
      <c r="F14" s="78">
        <f>'GORNA LIPNICA'!F11+BATAK!F10</f>
        <v>4.8880000000000008</v>
      </c>
      <c r="G14" s="79">
        <f t="shared" si="0"/>
        <v>1.5567126865077472</v>
      </c>
    </row>
    <row r="15" spans="2:7" x14ac:dyDescent="0.2">
      <c r="B15" s="76">
        <v>8</v>
      </c>
      <c r="C15" s="77" t="s">
        <v>9</v>
      </c>
      <c r="D15" s="78">
        <f>SLOMER!D11</f>
        <v>2</v>
      </c>
      <c r="E15" s="78">
        <f>SLOMER!E11</f>
        <v>413.779</v>
      </c>
      <c r="F15" s="78">
        <f>SLOMER!F11</f>
        <v>12.733000000000001</v>
      </c>
      <c r="G15" s="79">
        <f t="shared" si="0"/>
        <v>4.0551601140145541</v>
      </c>
    </row>
    <row r="16" spans="2:7" ht="22.5" x14ac:dyDescent="0.2">
      <c r="B16" s="76">
        <v>9</v>
      </c>
      <c r="C16" s="77" t="s">
        <v>23</v>
      </c>
      <c r="D16" s="78">
        <f>'GORNA LIPNICA'!D13</f>
        <v>1</v>
      </c>
      <c r="E16" s="78">
        <f>'GORNA LIPNICA'!E13</f>
        <v>1.236</v>
      </c>
      <c r="F16" s="78">
        <f>'GORNA LIPNICA'!F13</f>
        <v>0.11799999999999999</v>
      </c>
      <c r="G16" s="79">
        <f t="shared" si="0"/>
        <v>3.7580216245481614E-2</v>
      </c>
    </row>
    <row r="17" spans="2:7" x14ac:dyDescent="0.2">
      <c r="B17" s="76">
        <v>10</v>
      </c>
      <c r="C17" s="77" t="s">
        <v>7</v>
      </c>
      <c r="D17" s="78">
        <f>'GORNA LIPNICA'!D10+BATAK!D7+SLOMER!D9+KARAISEN!D8</f>
        <v>181</v>
      </c>
      <c r="E17" s="78">
        <f>'GORNA LIPNICA'!E10+BATAK!E7+SLOMER!E9+KARAISEN!E8</f>
        <v>2497.2159999999999</v>
      </c>
      <c r="F17" s="78">
        <f>'GORNA LIPNICA'!F10+BATAK!F7+SLOMER!F9+KARAISEN!F8</f>
        <v>273.303</v>
      </c>
      <c r="G17" s="79">
        <f t="shared" si="0"/>
        <v>87.040557970668317</v>
      </c>
    </row>
    <row r="18" spans="2:7" x14ac:dyDescent="0.2">
      <c r="B18" s="88" t="s">
        <v>4</v>
      </c>
      <c r="C18" s="88"/>
      <c r="D18" s="81">
        <f>SUM(D8:D17)</f>
        <v>270</v>
      </c>
      <c r="E18" s="81">
        <f>SUM(E8:E17)</f>
        <v>3500.3890000000001</v>
      </c>
      <c r="F18" s="79">
        <f>SUM(F8:F17)</f>
        <v>313.995</v>
      </c>
      <c r="G18" s="79">
        <f>SUM(G8:G17)</f>
        <v>100</v>
      </c>
    </row>
    <row r="19" spans="2:7" x14ac:dyDescent="0.2">
      <c r="B19" s="83"/>
    </row>
    <row r="20" spans="2:7" x14ac:dyDescent="0.2">
      <c r="B20" s="72" t="s">
        <v>11</v>
      </c>
    </row>
    <row r="21" spans="2:7" ht="45" customHeight="1" x14ac:dyDescent="0.2">
      <c r="B21" s="74" t="s">
        <v>0</v>
      </c>
      <c r="C21" s="75" t="s">
        <v>12</v>
      </c>
      <c r="D21" s="74" t="s">
        <v>1</v>
      </c>
      <c r="E21" s="74" t="s">
        <v>28</v>
      </c>
      <c r="F21" s="74" t="s">
        <v>2</v>
      </c>
      <c r="G21" s="74" t="s">
        <v>3</v>
      </c>
    </row>
    <row r="22" spans="2:7" x14ac:dyDescent="0.2">
      <c r="B22" s="76">
        <v>1</v>
      </c>
      <c r="C22" s="77" t="s">
        <v>13</v>
      </c>
      <c r="D22" s="78">
        <f>BATAK!D16</f>
        <v>1</v>
      </c>
      <c r="E22" s="78">
        <f>BATAK!E16</f>
        <v>36.682000000000002</v>
      </c>
      <c r="F22" s="78">
        <f>BATAK!F16</f>
        <v>0.26100000000000001</v>
      </c>
      <c r="G22" s="79">
        <f t="shared" ref="G22:G28" si="1">(F22*100)/$F$29</f>
        <v>8.312234271246359E-2</v>
      </c>
    </row>
    <row r="23" spans="2:7" x14ac:dyDescent="0.2">
      <c r="B23" s="76">
        <v>2</v>
      </c>
      <c r="C23" s="77" t="s">
        <v>26</v>
      </c>
      <c r="D23" s="78">
        <f>'GORNA LIPNICA'!D18+BATAK!D17+SLOMER!D16</f>
        <v>10</v>
      </c>
      <c r="E23" s="78">
        <f>'GORNA LIPNICA'!E18+BATAK!E17+SLOMER!E16</f>
        <v>140.65600000000001</v>
      </c>
      <c r="F23" s="78">
        <f>'GORNA LIPNICA'!F18+BATAK!F17+SLOMER!F16</f>
        <v>9.6649999999999991</v>
      </c>
      <c r="G23" s="79">
        <f t="shared" si="1"/>
        <v>3.0780744916320324</v>
      </c>
    </row>
    <row r="24" spans="2:7" x14ac:dyDescent="0.2">
      <c r="B24" s="76">
        <v>3</v>
      </c>
      <c r="C24" s="77" t="s">
        <v>14</v>
      </c>
      <c r="D24" s="78">
        <f>'GORNA LIPNICA'!D19+BATAK!D18+SLOMER!D17+KARAISEN!D13</f>
        <v>52</v>
      </c>
      <c r="E24" s="78">
        <f>'GORNA LIPNICA'!E19+BATAK!E18+SLOMER!E17+KARAISEN!E13</f>
        <v>629.7700000000001</v>
      </c>
      <c r="F24" s="78">
        <f>'GORNA LIPNICA'!F19+BATAK!F18+SLOMER!F17+KARAISEN!F13</f>
        <v>20.246000000000002</v>
      </c>
      <c r="G24" s="79">
        <f t="shared" si="1"/>
        <v>6.4478733737798386</v>
      </c>
    </row>
    <row r="25" spans="2:7" x14ac:dyDescent="0.2">
      <c r="B25" s="76">
        <v>4</v>
      </c>
      <c r="C25" s="77" t="s">
        <v>27</v>
      </c>
      <c r="D25" s="78">
        <f>SLOMER!D21</f>
        <v>1</v>
      </c>
      <c r="E25" s="78">
        <f>SLOMER!E21</f>
        <v>16.969000000000001</v>
      </c>
      <c r="F25" s="78">
        <f>SLOMER!F21</f>
        <v>1.036</v>
      </c>
      <c r="G25" s="79">
        <f t="shared" si="1"/>
        <v>0.32994155957897425</v>
      </c>
    </row>
    <row r="26" spans="2:7" x14ac:dyDescent="0.2">
      <c r="B26" s="76">
        <v>5</v>
      </c>
      <c r="C26" s="77" t="s">
        <v>15</v>
      </c>
      <c r="D26" s="78">
        <f>'GORNA LIPNICA'!D20+BATAK!D19+SLOMER!D18</f>
        <v>7</v>
      </c>
      <c r="E26" s="78">
        <f>'GORNA LIPNICA'!E20+BATAK!E19+SLOMER!E18</f>
        <v>325.78100000000001</v>
      </c>
      <c r="F26" s="78">
        <f>'GORNA LIPNICA'!F20+BATAK!F19+SLOMER!F18</f>
        <v>17.012999999999998</v>
      </c>
      <c r="G26" s="79">
        <f t="shared" si="1"/>
        <v>5.4182391439354127</v>
      </c>
    </row>
    <row r="27" spans="2:7" x14ac:dyDescent="0.2">
      <c r="B27" s="76">
        <v>6</v>
      </c>
      <c r="C27" s="77" t="s">
        <v>16</v>
      </c>
      <c r="D27" s="78">
        <f>'GORNA LIPNICA'!D21+BATAK!D20+SLOMER!D19+KARAISEN!D14</f>
        <v>185</v>
      </c>
      <c r="E27" s="78">
        <f>'GORNA LIPNICA'!E21+BATAK!E20+SLOMER!E19+KARAISEN!E14</f>
        <v>2136.8519999999999</v>
      </c>
      <c r="F27" s="78">
        <f>'GORNA LIPNICA'!F21+BATAK!F20+SLOMER!F19+KARAISEN!F14</f>
        <v>243.70099999999996</v>
      </c>
      <c r="G27" s="79">
        <f t="shared" si="1"/>
        <v>77.613019315594201</v>
      </c>
    </row>
    <row r="28" spans="2:7" x14ac:dyDescent="0.2">
      <c r="B28" s="76">
        <v>7</v>
      </c>
      <c r="C28" s="77" t="s">
        <v>24</v>
      </c>
      <c r="D28" s="78">
        <f>BATAK!D21+SLOMER!D20</f>
        <v>14</v>
      </c>
      <c r="E28" s="78">
        <f>BATAK!E21+SLOMER!E20</f>
        <v>213.679</v>
      </c>
      <c r="F28" s="78">
        <f>BATAK!F21+SLOMER!F20</f>
        <v>22.073</v>
      </c>
      <c r="G28" s="79">
        <f t="shared" si="1"/>
        <v>7.0297297727670838</v>
      </c>
    </row>
    <row r="29" spans="2:7" x14ac:dyDescent="0.2">
      <c r="B29" s="88" t="s">
        <v>4</v>
      </c>
      <c r="C29" s="88"/>
      <c r="D29" s="81">
        <f>SUM(D22:D28)</f>
        <v>270</v>
      </c>
      <c r="E29" s="81">
        <f>SUM(E22:E28)</f>
        <v>3500.3890000000001</v>
      </c>
      <c r="F29" s="81">
        <f>SUM(F22:F28)</f>
        <v>313.99499999999995</v>
      </c>
      <c r="G29" s="79">
        <f>SUM(G22:G28)</f>
        <v>100.00000000000001</v>
      </c>
    </row>
    <row r="30" spans="2:7" x14ac:dyDescent="0.2">
      <c r="B30" s="71"/>
      <c r="C30" s="71"/>
      <c r="D30" s="71"/>
      <c r="E30" s="71"/>
      <c r="F30" s="71"/>
      <c r="G30" s="71"/>
    </row>
    <row r="31" spans="2:7" x14ac:dyDescent="0.2">
      <c r="B31" s="72" t="s">
        <v>46</v>
      </c>
    </row>
    <row r="32" spans="2:7" ht="55.5" customHeight="1" x14ac:dyDescent="0.2">
      <c r="B32" s="74" t="s">
        <v>0</v>
      </c>
      <c r="C32" s="75" t="s">
        <v>19</v>
      </c>
      <c r="D32" s="74" t="s">
        <v>1</v>
      </c>
      <c r="E32" s="74" t="s">
        <v>28</v>
      </c>
      <c r="F32" s="74" t="s">
        <v>2</v>
      </c>
      <c r="G32" s="74" t="s">
        <v>3</v>
      </c>
    </row>
    <row r="33" spans="2:7" x14ac:dyDescent="0.2">
      <c r="B33" s="76">
        <v>1</v>
      </c>
      <c r="C33" s="77" t="s">
        <v>21</v>
      </c>
      <c r="D33" s="78">
        <f>'GORNA LIPNICA'!D26+BATAK!D27+SLOMER!D26+KARAISEN!D19</f>
        <v>262</v>
      </c>
      <c r="E33" s="78">
        <f>'GORNA LIPNICA'!E26+BATAK!E27+SLOMER!E26+KARAISEN!E19</f>
        <v>3225.2189999999996</v>
      </c>
      <c r="F33" s="78">
        <f>'GORNA LIPNICA'!F26+BATAK!F27+SLOMER!F26+KARAISEN!F19</f>
        <v>307.565</v>
      </c>
      <c r="G33" s="79">
        <f>(F33*100)/$F$37</f>
        <v>97.95219669103011</v>
      </c>
    </row>
    <row r="34" spans="2:7" x14ac:dyDescent="0.2">
      <c r="B34" s="85">
        <v>2</v>
      </c>
      <c r="C34" s="80" t="s">
        <v>20</v>
      </c>
      <c r="D34" s="78">
        <f>BATAK!D26</f>
        <v>1</v>
      </c>
      <c r="E34" s="78">
        <f>BATAK!E26</f>
        <v>36.682000000000002</v>
      </c>
      <c r="F34" s="78">
        <f>BATAK!F26</f>
        <v>0.26100000000000001</v>
      </c>
      <c r="G34" s="79">
        <f t="shared" ref="G34:G36" si="2">(F34*100)/$F$37</f>
        <v>8.3122342712463576E-2</v>
      </c>
    </row>
    <row r="35" spans="2:7" x14ac:dyDescent="0.2">
      <c r="B35" s="76">
        <v>3</v>
      </c>
      <c r="C35" s="77" t="s">
        <v>31</v>
      </c>
      <c r="D35" s="78">
        <f>BATAK!D28+'GORNA LIPNICA'!D27</f>
        <v>4</v>
      </c>
      <c r="E35" s="78">
        <f>BATAK!E28+'GORNA LIPNICA'!E27</f>
        <v>190.21300000000002</v>
      </c>
      <c r="F35" s="78">
        <f>BATAK!F28+'GORNA LIPNICA'!F27</f>
        <v>4.8880000000000008</v>
      </c>
      <c r="G35" s="79">
        <f t="shared" si="2"/>
        <v>1.5567126865077472</v>
      </c>
    </row>
    <row r="36" spans="2:7" x14ac:dyDescent="0.2">
      <c r="B36" s="85">
        <v>4</v>
      </c>
      <c r="C36" s="77" t="s">
        <v>32</v>
      </c>
      <c r="D36" s="78">
        <f>'GORNA LIPNICA'!D28+BATAK!D29</f>
        <v>3</v>
      </c>
      <c r="E36" s="78">
        <f>'GORNA LIPNICA'!E28+BATAK!E29</f>
        <v>48.274999999999999</v>
      </c>
      <c r="F36" s="78">
        <f>'GORNA LIPNICA'!F28+BATAK!F29</f>
        <v>1.2809999999999999</v>
      </c>
      <c r="G36" s="79">
        <f t="shared" si="2"/>
        <v>0.40796827974967753</v>
      </c>
    </row>
    <row r="37" spans="2:7" x14ac:dyDescent="0.2">
      <c r="B37" s="88" t="s">
        <v>4</v>
      </c>
      <c r="C37" s="88"/>
      <c r="D37" s="81">
        <f>SUM(D33:D36)</f>
        <v>270</v>
      </c>
      <c r="E37" s="81">
        <f>SUM(E33:E36)</f>
        <v>3500.3889999999997</v>
      </c>
      <c r="F37" s="81">
        <f>SUM(F33:F36)</f>
        <v>313.995</v>
      </c>
      <c r="G37" s="86">
        <f>SUM(G33:G36)</f>
        <v>100</v>
      </c>
    </row>
    <row r="38" spans="2:7" x14ac:dyDescent="0.2">
      <c r="B38" s="83"/>
      <c r="C38" s="82"/>
      <c r="D38" s="82"/>
      <c r="E38" s="82"/>
      <c r="F38" s="82"/>
      <c r="G38" s="82"/>
    </row>
  </sheetData>
  <mergeCells count="3">
    <mergeCell ref="B18:C18"/>
    <mergeCell ref="B29:C29"/>
    <mergeCell ref="B37:C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44"/>
  <sheetViews>
    <sheetView zoomScale="120" zoomScaleNormal="120" workbookViewId="0">
      <selection activeCell="J38" sqref="J38"/>
    </sheetView>
  </sheetViews>
  <sheetFormatPr defaultRowHeight="11.25" x14ac:dyDescent="0.2"/>
  <cols>
    <col min="1" max="1" width="9.140625" style="82"/>
    <col min="2" max="2" width="4.5703125" style="73" customWidth="1"/>
    <col min="3" max="3" width="34.5703125" style="73" customWidth="1"/>
    <col min="4" max="4" width="5.85546875" style="73" bestFit="1" customWidth="1"/>
    <col min="5" max="5" width="14.85546875" style="73" customWidth="1"/>
    <col min="6" max="6" width="11.7109375" style="73" customWidth="1"/>
    <col min="7" max="7" width="6.7109375" style="73" customWidth="1"/>
    <col min="8" max="11" width="9.140625" style="82"/>
    <col min="12" max="12" width="9.5703125" style="82" bestFit="1" customWidth="1"/>
    <col min="13" max="16384" width="9.140625" style="82"/>
  </cols>
  <sheetData>
    <row r="5" spans="2:7" x14ac:dyDescent="0.2">
      <c r="B5" s="71"/>
      <c r="C5" s="71"/>
      <c r="D5" s="71"/>
      <c r="E5" s="71"/>
      <c r="F5" s="71"/>
      <c r="G5" s="71"/>
    </row>
    <row r="6" spans="2:7" x14ac:dyDescent="0.2">
      <c r="B6" s="72" t="s">
        <v>41</v>
      </c>
    </row>
    <row r="7" spans="2:7" ht="63" customHeight="1" x14ac:dyDescent="0.2">
      <c r="B7" s="74" t="s">
        <v>0</v>
      </c>
      <c r="C7" s="75" t="s">
        <v>42</v>
      </c>
      <c r="D7" s="74" t="s">
        <v>1</v>
      </c>
      <c r="E7" s="74" t="s">
        <v>28</v>
      </c>
      <c r="F7" s="74" t="s">
        <v>2</v>
      </c>
      <c r="G7" s="74" t="s">
        <v>3</v>
      </c>
    </row>
    <row r="8" spans="2:7" ht="22.5" x14ac:dyDescent="0.2">
      <c r="B8" s="76">
        <v>1</v>
      </c>
      <c r="C8" s="77" t="s">
        <v>6</v>
      </c>
      <c r="D8" s="78">
        <f>O_MOGILA!D6+G_STUDENA!D8+KOZLOVETS!D5+B_SLIVOVO!D10+TSAREVETS!D8+SVISHTOV!D8</f>
        <v>88</v>
      </c>
      <c r="E8" s="78">
        <f>O_MOGILA!E6+G_STUDENA!E8+KOZLOVETS!E5+B_SLIVOVO!E10+TSAREVETS!E8+SVISHTOV!E8</f>
        <v>369.76100000000002</v>
      </c>
      <c r="F8" s="78">
        <f>O_MOGILA!F6+G_STUDENA!F8+KOZLOVETS!F5+B_SLIVOVO!F10+TSAREVETS!F8+SVISHTOV!F8</f>
        <v>12.854999999999999</v>
      </c>
      <c r="G8" s="79">
        <f t="shared" ref="G8:G21" si="0">(F8*100)/$F$23</f>
        <v>2.460729777223079</v>
      </c>
    </row>
    <row r="9" spans="2:7" ht="22.5" x14ac:dyDescent="0.2">
      <c r="B9" s="76">
        <v>2</v>
      </c>
      <c r="C9" s="80" t="s">
        <v>5</v>
      </c>
      <c r="D9" s="78">
        <f>O_MOGILA!D5+G_STUDENA!D7+B_SLIVOVO!D8</f>
        <v>3</v>
      </c>
      <c r="E9" s="78">
        <f>O_MOGILA!E5+G_STUDENA!E7+B_SLIVOVO!E8</f>
        <v>222.77599999999998</v>
      </c>
      <c r="F9" s="78">
        <f>O_MOGILA!F5+G_STUDENA!F7+B_SLIVOVO!F8</f>
        <v>0.79199999999999993</v>
      </c>
      <c r="G9" s="79">
        <f t="shared" si="0"/>
        <v>0.15160622198060511</v>
      </c>
    </row>
    <row r="10" spans="2:7" x14ac:dyDescent="0.2">
      <c r="B10" s="76">
        <v>3</v>
      </c>
      <c r="C10" s="80" t="s">
        <v>8</v>
      </c>
      <c r="D10" s="78">
        <f>O_MOGILA!D8+G_STUDENA!D10+B_SLIVOVO!D13+TSAREVETS!D10+SVISHTOV!D12</f>
        <v>129</v>
      </c>
      <c r="E10" s="78">
        <f>O_MOGILA!E8+G_STUDENA!E10+B_SLIVOVO!E13+TSAREVETS!E10+SVISHTOV!E12</f>
        <v>521.779</v>
      </c>
      <c r="F10" s="91">
        <f>O_MOGILA!F8+G_STUDENA!F10+B_SLIVOVO!F13+TSAREVETS!F10+SVISHTOV!F12</f>
        <v>60.16</v>
      </c>
      <c r="G10" s="79">
        <f t="shared" si="0"/>
        <v>11.515947366607582</v>
      </c>
    </row>
    <row r="11" spans="2:7" x14ac:dyDescent="0.2">
      <c r="B11" s="76">
        <v>4</v>
      </c>
      <c r="C11" s="80" t="s">
        <v>25</v>
      </c>
      <c r="D11" s="78">
        <f>O_MOGILA!D9+KOZLOVETS!D7</f>
        <v>15</v>
      </c>
      <c r="E11" s="78">
        <f>O_MOGILA!E9+KOZLOVETS!E7</f>
        <v>63.198999999999998</v>
      </c>
      <c r="F11" s="91">
        <f>O_MOGILA!F9+KOZLOVETS!F7</f>
        <v>12.272</v>
      </c>
      <c r="G11" s="79">
        <f t="shared" si="0"/>
        <v>2.3491307527095788</v>
      </c>
    </row>
    <row r="12" spans="2:7" x14ac:dyDescent="0.2">
      <c r="B12" s="76">
        <v>5</v>
      </c>
      <c r="C12" s="77" t="s">
        <v>34</v>
      </c>
      <c r="D12" s="78">
        <f>O_MOGILA!D11</f>
        <v>1</v>
      </c>
      <c r="E12" s="78">
        <f>O_MOGILA!E11</f>
        <v>5.4960000000000004</v>
      </c>
      <c r="F12" s="91">
        <f>O_MOGILA!F11</f>
        <v>1.1200000000000001</v>
      </c>
      <c r="G12" s="79">
        <f t="shared" si="0"/>
        <v>0.21439263714429013</v>
      </c>
    </row>
    <row r="13" spans="2:7" x14ac:dyDescent="0.2">
      <c r="B13" s="76">
        <v>6</v>
      </c>
      <c r="C13" s="77" t="s">
        <v>35</v>
      </c>
      <c r="D13" s="78">
        <f>O_MOGILA!D13</f>
        <v>2</v>
      </c>
      <c r="E13" s="78">
        <f>O_MOGILA!E13</f>
        <v>8.3670000000000009</v>
      </c>
      <c r="F13" s="91">
        <f>O_MOGILA!F13</f>
        <v>6.0999999999999999E-2</v>
      </c>
      <c r="G13" s="79">
        <f t="shared" si="0"/>
        <v>1.1676741844465799E-2</v>
      </c>
    </row>
    <row r="14" spans="2:7" x14ac:dyDescent="0.2">
      <c r="B14" s="76">
        <v>7</v>
      </c>
      <c r="C14" s="77" t="s">
        <v>37</v>
      </c>
      <c r="D14" s="78">
        <f>B_SLIVOVO!D12+SVISHTOV!D11</f>
        <v>2</v>
      </c>
      <c r="E14" s="78">
        <f>B_SLIVOVO!E12+SVISHTOV!E11</f>
        <v>12.207000000000001</v>
      </c>
      <c r="F14" s="91">
        <f>B_SLIVOVO!F12+SVISHTOV!F11</f>
        <v>0.76600000000000001</v>
      </c>
      <c r="G14" s="79">
        <f t="shared" si="0"/>
        <v>0.14662925004689839</v>
      </c>
    </row>
    <row r="15" spans="2:7" x14ac:dyDescent="0.2">
      <c r="B15" s="76">
        <v>8</v>
      </c>
      <c r="C15" s="77" t="s">
        <v>10</v>
      </c>
      <c r="D15" s="78">
        <f>B_SLIVOVO!D16</f>
        <v>1</v>
      </c>
      <c r="E15" s="78">
        <f>B_SLIVOVO!E16</f>
        <v>4.665</v>
      </c>
      <c r="F15" s="91">
        <f>B_SLIVOVO!F16</f>
        <v>8.2000000000000003E-2</v>
      </c>
      <c r="G15" s="79">
        <f t="shared" si="0"/>
        <v>1.5696603790921242E-2</v>
      </c>
    </row>
    <row r="16" spans="2:7" ht="24.75" customHeight="1" x14ac:dyDescent="0.2">
      <c r="B16" s="76">
        <v>9</v>
      </c>
      <c r="C16" s="77" t="s">
        <v>33</v>
      </c>
      <c r="D16" s="78">
        <f>B_SLIVOVO!D17</f>
        <v>1</v>
      </c>
      <c r="E16" s="78">
        <f>B_SLIVOVO!E17</f>
        <v>24.968</v>
      </c>
      <c r="F16" s="91">
        <f>B_SLIVOVO!F17</f>
        <v>0.14599999999999999</v>
      </c>
      <c r="G16" s="79">
        <f t="shared" si="0"/>
        <v>2.7947611627737814E-2</v>
      </c>
    </row>
    <row r="17" spans="2:7" x14ac:dyDescent="0.2">
      <c r="B17" s="76">
        <v>10</v>
      </c>
      <c r="C17" s="77" t="s">
        <v>29</v>
      </c>
      <c r="D17" s="78">
        <f>O_MOGILA!D12+G_STUDENA!D12+KOZLOVETS!D9+B_SLIVOVO!D15+TSAREVETS!D12+SVISHTOV!D14</f>
        <v>31</v>
      </c>
      <c r="E17" s="78">
        <f>O_MOGILA!E12+G_STUDENA!E12+KOZLOVETS!E9+B_SLIVOVO!E15+TSAREVETS!E12+SVISHTOV!E14</f>
        <v>777.85700000000008</v>
      </c>
      <c r="F17" s="91">
        <f>O_MOGILA!F12+G_STUDENA!F12+KOZLOVETS!F9+B_SLIVOVO!F15+TSAREVETS!F12+SVISHTOV!F14</f>
        <v>21.054000000000002</v>
      </c>
      <c r="G17" s="79">
        <f t="shared" si="0"/>
        <v>4.0301987343177537</v>
      </c>
    </row>
    <row r="18" spans="2:7" x14ac:dyDescent="0.2">
      <c r="B18" s="76">
        <v>11</v>
      </c>
      <c r="C18" s="77" t="s">
        <v>40</v>
      </c>
      <c r="D18" s="78">
        <f>SVISHTOV!D13</f>
        <v>1</v>
      </c>
      <c r="E18" s="78">
        <f>SVISHTOV!E13</f>
        <v>49.441000000000003</v>
      </c>
      <c r="F18" s="91">
        <f>SVISHTOV!F13</f>
        <v>3.5019999999999998</v>
      </c>
      <c r="G18" s="79">
        <f t="shared" si="0"/>
        <v>0.67035983507080699</v>
      </c>
    </row>
    <row r="19" spans="2:7" x14ac:dyDescent="0.2">
      <c r="B19" s="76">
        <v>12</v>
      </c>
      <c r="C19" s="77" t="s">
        <v>39</v>
      </c>
      <c r="D19" s="78">
        <f>SVISHTOV!D10</f>
        <v>1</v>
      </c>
      <c r="E19" s="78">
        <f>SVISHTOV!E10</f>
        <v>27.904</v>
      </c>
      <c r="F19" s="91">
        <f>SVISHTOV!F10</f>
        <v>4.016</v>
      </c>
      <c r="G19" s="79">
        <f t="shared" si="0"/>
        <v>0.76875074176024027</v>
      </c>
    </row>
    <row r="20" spans="2:7" x14ac:dyDescent="0.2">
      <c r="B20" s="76">
        <v>13</v>
      </c>
      <c r="C20" s="77" t="s">
        <v>36</v>
      </c>
      <c r="D20" s="78">
        <f>KOZLOVETS!D4+B_SLIVOVO!D9</f>
        <v>3</v>
      </c>
      <c r="E20" s="78">
        <f>KOZLOVETS!E4+B_SLIVOVO!E9</f>
        <v>85.919000000000011</v>
      </c>
      <c r="F20" s="91">
        <f>KOZLOVETS!F4+B_SLIVOVO!F9</f>
        <v>0.54200000000000004</v>
      </c>
      <c r="G20" s="79">
        <f t="shared" si="0"/>
        <v>0.10375072261804039</v>
      </c>
    </row>
    <row r="21" spans="2:7" x14ac:dyDescent="0.2">
      <c r="B21" s="76">
        <v>14</v>
      </c>
      <c r="C21" s="77" t="s">
        <v>9</v>
      </c>
      <c r="D21" s="78">
        <f>O_MOGILA!D10+G_STUDENA!D11+KOZLOVETS!D8+B_SLIVOVO!D14+TSAREVETS!D11</f>
        <v>22</v>
      </c>
      <c r="E21" s="78">
        <f>O_MOGILA!E10+G_STUDENA!E11+KOZLOVETS!E8+B_SLIVOVO!E14+TSAREVETS!E11</f>
        <v>1381.9079999999999</v>
      </c>
      <c r="F21" s="91">
        <f>O_MOGILA!F10+G_STUDENA!F11+KOZLOVETS!F8+B_SLIVOVO!F14+TSAREVETS!F11</f>
        <v>18.437000000000001</v>
      </c>
      <c r="G21" s="79">
        <f t="shared" si="0"/>
        <v>3.5292473669904254</v>
      </c>
    </row>
    <row r="22" spans="2:7" x14ac:dyDescent="0.2">
      <c r="B22" s="76">
        <v>15</v>
      </c>
      <c r="C22" s="77" t="s">
        <v>7</v>
      </c>
      <c r="D22" s="78">
        <f>O_MOGILA!D7+G_STUDENA!D9+KOZLOVETS!D6+B_SLIVOVO!D11+TSAREVETS!D9+SVISHTOV!D9</f>
        <v>364</v>
      </c>
      <c r="E22" s="78">
        <f>O_MOGILA!E7+G_STUDENA!E9+KOZLOVETS!E6+B_SLIVOVO!E11+TSAREVETS!E9+SVISHTOV!E9</f>
        <v>3718.8589999999999</v>
      </c>
      <c r="F22" s="91">
        <f>O_MOGILA!F7+G_STUDENA!F9+KOZLOVETS!F6+B_SLIVOVO!F11+TSAREVETS!F9+SVISHTOV!F9</f>
        <v>386.601</v>
      </c>
      <c r="G22" s="79">
        <f t="shared" ref="G22" si="1">(F22*100)/$F$23</f>
        <v>74.003935636267585</v>
      </c>
    </row>
    <row r="23" spans="2:7" x14ac:dyDescent="0.2">
      <c r="B23" s="88" t="s">
        <v>4</v>
      </c>
      <c r="C23" s="88"/>
      <c r="D23" s="81">
        <f>SUM(D8:D22)</f>
        <v>664</v>
      </c>
      <c r="E23" s="81">
        <f>SUM(E8:E22)</f>
        <v>7275.1059999999998</v>
      </c>
      <c r="F23" s="79">
        <f>SUM(F8:F22)</f>
        <v>522.40599999999995</v>
      </c>
      <c r="G23" s="79">
        <f>SUM(G8:G22)</f>
        <v>100.00000000000001</v>
      </c>
    </row>
    <row r="24" spans="2:7" x14ac:dyDescent="0.2">
      <c r="B24" s="83"/>
    </row>
    <row r="25" spans="2:7" x14ac:dyDescent="0.2">
      <c r="B25" s="72" t="s">
        <v>11</v>
      </c>
    </row>
    <row r="26" spans="2:7" ht="46.5" customHeight="1" x14ac:dyDescent="0.2">
      <c r="B26" s="74" t="s">
        <v>0</v>
      </c>
      <c r="C26" s="75" t="s">
        <v>12</v>
      </c>
      <c r="D26" s="74" t="s">
        <v>1</v>
      </c>
      <c r="E26" s="74" t="s">
        <v>28</v>
      </c>
      <c r="F26" s="74" t="s">
        <v>2</v>
      </c>
      <c r="G26" s="74" t="s">
        <v>3</v>
      </c>
    </row>
    <row r="27" spans="2:7" x14ac:dyDescent="0.2">
      <c r="B27" s="76">
        <v>1</v>
      </c>
      <c r="C27" s="77" t="s">
        <v>13</v>
      </c>
      <c r="D27" s="78">
        <f>O_MOGILA!D18+G_STUDENA!D17+KOZLOVETS!D14+B_SLIVOVO!D22</f>
        <v>4</v>
      </c>
      <c r="E27" s="78">
        <f>O_MOGILA!E18+G_STUDENA!E17+KOZLOVETS!E14+B_SLIVOVO!E22</f>
        <v>249.79999999999998</v>
      </c>
      <c r="F27" s="91">
        <f>O_MOGILA!F18+G_STUDENA!F17+KOZLOVETS!F14+B_SLIVOVO!F22</f>
        <v>1.323</v>
      </c>
      <c r="G27" s="79">
        <f>(F27*100)/$F$35</f>
        <v>0.2532513026266926</v>
      </c>
    </row>
    <row r="28" spans="2:7" x14ac:dyDescent="0.2">
      <c r="B28" s="76">
        <v>2</v>
      </c>
      <c r="C28" s="77" t="s">
        <v>26</v>
      </c>
      <c r="D28" s="78">
        <f>O_MOGILA!D19+G_STUDENA!D18+B_SLIVOVO!D23+TSAREVETS!D17</f>
        <v>6</v>
      </c>
      <c r="E28" s="78">
        <f>O_MOGILA!E19+G_STUDENA!E18+B_SLIVOVO!E23+TSAREVETS!E17</f>
        <v>724.35500000000002</v>
      </c>
      <c r="F28" s="91">
        <f>O_MOGILA!F19+G_STUDENA!F18+B_SLIVOVO!F23+TSAREVETS!F17</f>
        <v>15.469999999999999</v>
      </c>
      <c r="G28" s="79">
        <f t="shared" ref="G28:G34" si="2">(F28*100)/$F$35</f>
        <v>2.9612983005555065</v>
      </c>
    </row>
    <row r="29" spans="2:7" x14ac:dyDescent="0.2">
      <c r="B29" s="76">
        <v>3</v>
      </c>
      <c r="C29" s="77" t="s">
        <v>14</v>
      </c>
      <c r="D29" s="78">
        <f>O_MOGILA!D20+G_STUDENA!D19+KOZLOVETS!D15+B_SLIVOVO!D24+TSAREVETS!D18+SVISHTOV!D19</f>
        <v>116</v>
      </c>
      <c r="E29" s="78">
        <f>O_MOGILA!E20+G_STUDENA!E19+KOZLOVETS!E15+B_SLIVOVO!E24+TSAREVETS!E18+SVISHTOV!E19</f>
        <v>1850.62</v>
      </c>
      <c r="F29" s="91">
        <f>O_MOGILA!F20+G_STUDENA!F19+KOZLOVETS!F15+B_SLIVOVO!F24+TSAREVETS!F18+SVISHTOV!F19</f>
        <v>31.977000000000004</v>
      </c>
      <c r="G29" s="79">
        <f t="shared" si="2"/>
        <v>6.1211012124669315</v>
      </c>
    </row>
    <row r="30" spans="2:7" x14ac:dyDescent="0.2">
      <c r="B30" s="76">
        <v>4</v>
      </c>
      <c r="C30" s="77" t="s">
        <v>27</v>
      </c>
      <c r="D30" s="78">
        <f>O_MOGILA!D24+G_STUDENA!D22+KOZLOVETS!D19+B_SLIVOVO!D29+TSAREVETS!D22+SVISHTOV!D22</f>
        <v>18</v>
      </c>
      <c r="E30" s="78">
        <f>O_MOGILA!E24+G_STUDENA!E22+KOZLOVETS!E19+B_SLIVOVO!E29+TSAREVETS!E22+SVISHTOV!E22</f>
        <v>195.40700000000001</v>
      </c>
      <c r="F30" s="91">
        <f>O_MOGILA!F24+G_STUDENA!F22+KOZLOVETS!F19+B_SLIVOVO!F29+TSAREVETS!F22+SVISHTOV!F22</f>
        <v>16.929000000000002</v>
      </c>
      <c r="G30" s="79">
        <f t="shared" si="2"/>
        <v>3.2405829948354343</v>
      </c>
    </row>
    <row r="31" spans="2:7" x14ac:dyDescent="0.2">
      <c r="B31" s="76">
        <v>5</v>
      </c>
      <c r="C31" s="77" t="s">
        <v>38</v>
      </c>
      <c r="D31" s="78">
        <f>B_SLIVOVO!D28</f>
        <v>2</v>
      </c>
      <c r="E31" s="84">
        <f>B_SLIVOVO!E28</f>
        <v>29.501000000000001</v>
      </c>
      <c r="F31" s="92">
        <f>B_SLIVOVO!F28</f>
        <v>2.7989999999999999</v>
      </c>
      <c r="G31" s="79">
        <f t="shared" si="2"/>
        <v>0.53579017086327485</v>
      </c>
    </row>
    <row r="32" spans="2:7" x14ac:dyDescent="0.2">
      <c r="B32" s="76">
        <v>6</v>
      </c>
      <c r="C32" s="77" t="s">
        <v>15</v>
      </c>
      <c r="D32" s="78">
        <f>O_MOGILA!D21+KOZLOVETS!D16+B_SLIVOVO!D25+TSAREVETS!D19</f>
        <v>21</v>
      </c>
      <c r="E32" s="78">
        <f>O_MOGILA!E21+KOZLOVETS!E16+B_SLIVOVO!E25+TSAREVETS!E19</f>
        <v>118.62400000000001</v>
      </c>
      <c r="F32" s="91">
        <f>O_MOGILA!F21+KOZLOVETS!F16+B_SLIVOVO!F25+TSAREVETS!F19</f>
        <v>12.283000000000001</v>
      </c>
      <c r="G32" s="79">
        <f t="shared" si="2"/>
        <v>2.3512363946815311</v>
      </c>
    </row>
    <row r="33" spans="2:7" x14ac:dyDescent="0.2">
      <c r="B33" s="76">
        <v>7</v>
      </c>
      <c r="C33" s="77" t="s">
        <v>16</v>
      </c>
      <c r="D33" s="78">
        <f>O_MOGILA!D22+G_STUDENA!D20+KOZLOVETS!D17+B_SLIVOVO!D26+TSAREVETS!D20+SVISHTOV!D20</f>
        <v>407</v>
      </c>
      <c r="E33" s="78">
        <f>O_MOGILA!E22+G_STUDENA!E20+KOZLOVETS!E17+B_SLIVOVO!E26+TSAREVETS!E20+SVISHTOV!E20</f>
        <v>3096.6049999999996</v>
      </c>
      <c r="F33" s="91">
        <f>O_MOGILA!F22+G_STUDENA!F20+KOZLOVETS!F17+B_SLIVOVO!F26+TSAREVETS!F20+SVISHTOV!F20</f>
        <v>345.3</v>
      </c>
      <c r="G33" s="79">
        <f t="shared" si="2"/>
        <v>66.09801571957442</v>
      </c>
    </row>
    <row r="34" spans="2:7" x14ac:dyDescent="0.2">
      <c r="B34" s="76">
        <v>8</v>
      </c>
      <c r="C34" s="77" t="s">
        <v>24</v>
      </c>
      <c r="D34" s="78">
        <f>O_MOGILA!D23+G_STUDENA!D21+KOZLOVETS!D18+B_SLIVOVO!D27+TSAREVETS!D21+SVISHTOV!D21</f>
        <v>90</v>
      </c>
      <c r="E34" s="78">
        <f>O_MOGILA!E23+G_STUDENA!E21+KOZLOVETS!E18+B_SLIVOVO!E27+TSAREVETS!E21+SVISHTOV!E21</f>
        <v>1010.1940000000001</v>
      </c>
      <c r="F34" s="91">
        <f>O_MOGILA!F23+G_STUDENA!F21+KOZLOVETS!F18+B_SLIVOVO!F27+TSAREVETS!F21+SVISHTOV!F21</f>
        <v>96.325000000000017</v>
      </c>
      <c r="G34" s="79">
        <f t="shared" si="2"/>
        <v>18.438723904396198</v>
      </c>
    </row>
    <row r="35" spans="2:7" x14ac:dyDescent="0.2">
      <c r="B35" s="88" t="s">
        <v>4</v>
      </c>
      <c r="C35" s="88"/>
      <c r="D35" s="81">
        <f>SUM(D27:D34)</f>
        <v>664</v>
      </c>
      <c r="E35" s="81">
        <f>SUM(E27:E34)</f>
        <v>7275.1059999999998</v>
      </c>
      <c r="F35" s="87">
        <f>SUM(F27:F34)</f>
        <v>522.40600000000006</v>
      </c>
      <c r="G35" s="79">
        <f>SUM(G27:G34)</f>
        <v>99.999999999999986</v>
      </c>
    </row>
    <row r="36" spans="2:7" x14ac:dyDescent="0.2">
      <c r="B36" s="71"/>
      <c r="C36" s="71"/>
      <c r="D36" s="71"/>
      <c r="E36" s="71"/>
      <c r="F36" s="71"/>
      <c r="G36" s="71"/>
    </row>
    <row r="37" spans="2:7" x14ac:dyDescent="0.2">
      <c r="B37" s="72" t="s">
        <v>46</v>
      </c>
    </row>
    <row r="38" spans="2:7" ht="48.75" customHeight="1" x14ac:dyDescent="0.2">
      <c r="B38" s="74" t="s">
        <v>0</v>
      </c>
      <c r="C38" s="75" t="s">
        <v>19</v>
      </c>
      <c r="D38" s="74" t="s">
        <v>1</v>
      </c>
      <c r="E38" s="74" t="s">
        <v>28</v>
      </c>
      <c r="F38" s="74" t="s">
        <v>17</v>
      </c>
      <c r="G38" s="74" t="s">
        <v>3</v>
      </c>
    </row>
    <row r="39" spans="2:7" x14ac:dyDescent="0.2">
      <c r="B39" s="76">
        <v>1</v>
      </c>
      <c r="C39" s="77" t="s">
        <v>21</v>
      </c>
      <c r="D39" s="78">
        <f>O_MOGILA!D30+G_STUDENA!D28+KOZLOVETS!D25+B_SLIVOVO!D36+TSAREVETS!D27+SVISHTOV!D27</f>
        <v>625</v>
      </c>
      <c r="E39" s="78">
        <f>O_MOGILA!E30+G_STUDENA!E28+KOZLOVETS!E25+B_SLIVOVO!E36+TSAREVETS!E27+SVISHTOV!E27</f>
        <v>6158.9209999999994</v>
      </c>
      <c r="F39" s="91">
        <f>O_MOGILA!F30+G_STUDENA!F28+KOZLOVETS!F25+B_SLIVOVO!F36+TSAREVETS!F27+SVISHTOV!F27</f>
        <v>499.79</v>
      </c>
      <c r="G39" s="79">
        <f>(F39*100)/$F$43</f>
        <v>95.670800105664952</v>
      </c>
    </row>
    <row r="40" spans="2:7" x14ac:dyDescent="0.2">
      <c r="B40" s="85">
        <v>2</v>
      </c>
      <c r="C40" s="80" t="s">
        <v>20</v>
      </c>
      <c r="D40" s="78">
        <f>G_STUDENA!D27+KOZLOVETS!D24+B_SLIVOVO!D35+O_MOGILA!D29</f>
        <v>6</v>
      </c>
      <c r="E40" s="78">
        <f>G_STUDENA!E27+KOZLOVETS!E24+B_SLIVOVO!E35+O_MOGILA!E29</f>
        <v>308.69500000000005</v>
      </c>
      <c r="F40" s="91">
        <f>G_STUDENA!F27+KOZLOVETS!F24+B_SLIVOVO!F35+O_MOGILA!F29</f>
        <v>1.3340000000000001</v>
      </c>
      <c r="G40" s="79">
        <f t="shared" ref="G40:G42" si="3">(F40*100)/$F$43</f>
        <v>0.25535694459864555</v>
      </c>
    </row>
    <row r="41" spans="2:7" x14ac:dyDescent="0.2">
      <c r="B41" s="76">
        <v>3</v>
      </c>
      <c r="C41" s="77" t="s">
        <v>31</v>
      </c>
      <c r="D41" s="78">
        <f>O_MOGILA!D31+G_STUDENA!D29+KOZLOVETS!D26+B_SLIVOVO!D37+TSAREVETS!D28+SVISHTOV!D28</f>
        <v>31</v>
      </c>
      <c r="E41" s="78">
        <f>O_MOGILA!E31+G_STUDENA!E29+KOZLOVETS!E26+B_SLIVOVO!E37+TSAREVETS!E28+SVISHTOV!E28</f>
        <v>777.85700000000008</v>
      </c>
      <c r="F41" s="91">
        <f>O_MOGILA!F31+G_STUDENA!F29+KOZLOVETS!F26+B_SLIVOVO!F37+TSAREVETS!F28+SVISHTOV!F28</f>
        <v>21.054000000000002</v>
      </c>
      <c r="G41" s="79">
        <f t="shared" si="3"/>
        <v>4.0301987343177537</v>
      </c>
    </row>
    <row r="42" spans="2:7" x14ac:dyDescent="0.2">
      <c r="B42" s="85">
        <v>4</v>
      </c>
      <c r="C42" s="77" t="s">
        <v>32</v>
      </c>
      <c r="D42" s="78">
        <f>B_SLIVOVO!D38</f>
        <v>2</v>
      </c>
      <c r="E42" s="78">
        <f>B_SLIVOVO!E38</f>
        <v>29.632999999999999</v>
      </c>
      <c r="F42" s="91">
        <f>B_SLIVOVO!F38</f>
        <v>0.22800000000000001</v>
      </c>
      <c r="G42" s="79">
        <f t="shared" si="3"/>
        <v>4.3644215418659059E-2</v>
      </c>
    </row>
    <row r="43" spans="2:7" x14ac:dyDescent="0.2">
      <c r="B43" s="88" t="s">
        <v>4</v>
      </c>
      <c r="C43" s="88"/>
      <c r="D43" s="81">
        <f>SUM(D39:D42)</f>
        <v>664</v>
      </c>
      <c r="E43" s="81">
        <f>SUM(E39:E42)</f>
        <v>7275.1059999999989</v>
      </c>
      <c r="F43" s="87">
        <f>SUM(F39:F42)</f>
        <v>522.40599999999995</v>
      </c>
      <c r="G43" s="86">
        <f>SUM(G39:G42)</f>
        <v>100</v>
      </c>
    </row>
    <row r="44" spans="2:7" x14ac:dyDescent="0.2">
      <c r="B44" s="83"/>
      <c r="C44" s="82"/>
      <c r="D44" s="82"/>
      <c r="E44" s="82"/>
      <c r="F44" s="82"/>
      <c r="G44" s="82"/>
    </row>
  </sheetData>
  <mergeCells count="3">
    <mergeCell ref="B43:C43"/>
    <mergeCell ref="B23:C23"/>
    <mergeCell ref="B35:C3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50"/>
  <sheetViews>
    <sheetView zoomScaleNormal="100" workbookViewId="0">
      <selection activeCell="M21" sqref="M21"/>
    </sheetView>
  </sheetViews>
  <sheetFormatPr defaultRowHeight="15" x14ac:dyDescent="0.25"/>
  <cols>
    <col min="2" max="2" width="9.140625" style="2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</cols>
  <sheetData>
    <row r="5" spans="2:7" x14ac:dyDescent="0.25">
      <c r="B5" s="1"/>
    </row>
    <row r="6" spans="2:7" x14ac:dyDescent="0.25">
      <c r="B6" s="14"/>
      <c r="C6" s="14"/>
      <c r="D6" s="14"/>
      <c r="E6" s="14"/>
      <c r="F6" s="14"/>
      <c r="G6" s="14"/>
    </row>
    <row r="7" spans="2:7" x14ac:dyDescent="0.25">
      <c r="B7" s="21" t="s">
        <v>41</v>
      </c>
      <c r="C7" s="22"/>
      <c r="D7" s="22"/>
      <c r="E7" s="22"/>
      <c r="F7" s="22"/>
      <c r="G7" s="22"/>
    </row>
    <row r="8" spans="2:7" ht="22.5" x14ac:dyDescent="0.25">
      <c r="B8" s="44" t="s">
        <v>0</v>
      </c>
      <c r="C8" s="44" t="s">
        <v>42</v>
      </c>
      <c r="D8" s="45" t="s">
        <v>1</v>
      </c>
      <c r="E8" s="45" t="s">
        <v>28</v>
      </c>
      <c r="F8" s="45" t="s">
        <v>2</v>
      </c>
      <c r="G8" s="45" t="s">
        <v>3</v>
      </c>
    </row>
    <row r="9" spans="2:7" x14ac:dyDescent="0.25">
      <c r="B9" s="40">
        <v>1</v>
      </c>
      <c r="C9" s="36" t="s">
        <v>6</v>
      </c>
      <c r="D9" s="37">
        <v>3</v>
      </c>
      <c r="E9" s="37">
        <v>29.646000000000001</v>
      </c>
      <c r="F9" s="38">
        <v>0.8</v>
      </c>
      <c r="G9" s="6">
        <f>(F9*100)/$F$14</f>
        <v>5.3057434673033557</v>
      </c>
    </row>
    <row r="10" spans="2:7" x14ac:dyDescent="0.25">
      <c r="B10" s="40">
        <v>2</v>
      </c>
      <c r="C10" s="36" t="s">
        <v>7</v>
      </c>
      <c r="D10" s="37">
        <v>10</v>
      </c>
      <c r="E10" s="37">
        <v>162.16800000000001</v>
      </c>
      <c r="F10" s="37">
        <v>14.074</v>
      </c>
      <c r="G10" s="6">
        <f>(F10*100)/$F$14</f>
        <v>93.341291948534291</v>
      </c>
    </row>
    <row r="11" spans="2:7" x14ac:dyDescent="0.25">
      <c r="B11" s="40">
        <v>3</v>
      </c>
      <c r="C11" s="36" t="s">
        <v>29</v>
      </c>
      <c r="D11" s="37">
        <v>1</v>
      </c>
      <c r="E11" s="38">
        <v>19.329999999999998</v>
      </c>
      <c r="F11" s="37">
        <v>3.3000000000000002E-2</v>
      </c>
      <c r="G11" s="6">
        <f>(F11*100)/$F$14</f>
        <v>0.21886191802626342</v>
      </c>
    </row>
    <row r="12" spans="2:7" x14ac:dyDescent="0.25">
      <c r="B12" s="40">
        <v>4</v>
      </c>
      <c r="C12" s="36" t="s">
        <v>30</v>
      </c>
      <c r="D12" s="37">
        <v>1</v>
      </c>
      <c r="E12" s="37">
        <v>15.856</v>
      </c>
      <c r="F12" s="37">
        <v>5.2999999999999999E-2</v>
      </c>
      <c r="G12" s="6">
        <f>(F12*100)/$F$14</f>
        <v>0.35150550470884728</v>
      </c>
    </row>
    <row r="13" spans="2:7" x14ac:dyDescent="0.25">
      <c r="B13" s="40">
        <v>5</v>
      </c>
      <c r="C13" s="36" t="s">
        <v>23</v>
      </c>
      <c r="D13" s="37">
        <v>1</v>
      </c>
      <c r="E13" s="37">
        <v>1.236</v>
      </c>
      <c r="F13" s="37">
        <v>0.11799999999999999</v>
      </c>
      <c r="G13" s="6">
        <f>(F13*100)/$F$14</f>
        <v>0.78259716142724489</v>
      </c>
    </row>
    <row r="14" spans="2:7" x14ac:dyDescent="0.25">
      <c r="B14" s="89" t="s">
        <v>4</v>
      </c>
      <c r="C14" s="89"/>
      <c r="D14" s="40">
        <f>SUM(D9:D13)</f>
        <v>16</v>
      </c>
      <c r="E14" s="40">
        <f>SUM(E9:E13)</f>
        <v>228.23599999999999</v>
      </c>
      <c r="F14" s="40">
        <f>SUM(F9:F13)</f>
        <v>15.078000000000001</v>
      </c>
      <c r="G14" s="6">
        <f>SUM(G9:G13)</f>
        <v>100.00000000000001</v>
      </c>
    </row>
    <row r="15" spans="2:7" x14ac:dyDescent="0.25">
      <c r="B15" s="46"/>
      <c r="C15" s="22"/>
      <c r="D15" s="22"/>
      <c r="E15" s="22"/>
      <c r="F15" s="22"/>
      <c r="G15" s="22"/>
    </row>
    <row r="16" spans="2:7" x14ac:dyDescent="0.25">
      <c r="B16" s="21" t="s">
        <v>11</v>
      </c>
      <c r="C16" s="22"/>
      <c r="D16" s="22"/>
      <c r="E16" s="22"/>
      <c r="F16" s="22"/>
      <c r="G16" s="22"/>
    </row>
    <row r="17" spans="2:7" ht="22.5" x14ac:dyDescent="0.25">
      <c r="B17" s="44" t="s">
        <v>0</v>
      </c>
      <c r="C17" s="44" t="s">
        <v>12</v>
      </c>
      <c r="D17" s="45" t="s">
        <v>1</v>
      </c>
      <c r="E17" s="45" t="s">
        <v>28</v>
      </c>
      <c r="F17" s="45" t="s">
        <v>2</v>
      </c>
      <c r="G17" s="45" t="s">
        <v>3</v>
      </c>
    </row>
    <row r="18" spans="2:7" x14ac:dyDescent="0.25">
      <c r="B18" s="40"/>
      <c r="C18" s="36" t="s">
        <v>26</v>
      </c>
      <c r="D18" s="37">
        <v>2</v>
      </c>
      <c r="E18" s="38">
        <v>35.186</v>
      </c>
      <c r="F18" s="37">
        <v>8.5999999999999993E-2</v>
      </c>
      <c r="G18" s="6">
        <f>(F18*100)/$F$22</f>
        <v>0.57036742273511076</v>
      </c>
    </row>
    <row r="19" spans="2:7" x14ac:dyDescent="0.25">
      <c r="B19" s="40"/>
      <c r="C19" s="36" t="s">
        <v>14</v>
      </c>
      <c r="D19" s="37">
        <v>4</v>
      </c>
      <c r="E19" s="38">
        <v>30.882000000000001</v>
      </c>
      <c r="F19" s="37">
        <v>0.91800000000000004</v>
      </c>
      <c r="G19" s="6">
        <f>(F19*100)/$F$22</f>
        <v>6.0883406287306006</v>
      </c>
    </row>
    <row r="20" spans="2:7" x14ac:dyDescent="0.25">
      <c r="B20" s="40"/>
      <c r="C20" s="36" t="s">
        <v>15</v>
      </c>
      <c r="D20" s="37">
        <v>3</v>
      </c>
      <c r="E20" s="38">
        <v>43.722999999999999</v>
      </c>
      <c r="F20" s="37">
        <v>5.6369999999999996</v>
      </c>
      <c r="G20" s="6">
        <f>(F20*100)/$F$22</f>
        <v>37.385594906486268</v>
      </c>
    </row>
    <row r="21" spans="2:7" x14ac:dyDescent="0.25">
      <c r="B21" s="40"/>
      <c r="C21" s="36" t="s">
        <v>16</v>
      </c>
      <c r="D21" s="37">
        <v>7</v>
      </c>
      <c r="E21" s="38">
        <v>118.44499999999999</v>
      </c>
      <c r="F21" s="37">
        <v>8.4369999999999994</v>
      </c>
      <c r="G21" s="6">
        <f>(F21*100)/$F$22</f>
        <v>55.955697042048016</v>
      </c>
    </row>
    <row r="22" spans="2:7" x14ac:dyDescent="0.25">
      <c r="B22" s="89" t="s">
        <v>4</v>
      </c>
      <c r="C22" s="89"/>
      <c r="D22" s="40">
        <f>SUM(D18:D21)</f>
        <v>16</v>
      </c>
      <c r="E22" s="40">
        <f>SUM(E18:E21)</f>
        <v>228.23599999999999</v>
      </c>
      <c r="F22" s="40">
        <f>SUM(F18:F21)</f>
        <v>15.077999999999999</v>
      </c>
      <c r="G22" s="6">
        <f>SUM(G18:G21)</f>
        <v>100</v>
      </c>
    </row>
    <row r="23" spans="2:7" x14ac:dyDescent="0.25">
      <c r="B23" s="14"/>
      <c r="C23" s="14"/>
      <c r="D23" s="14"/>
      <c r="E23" s="14"/>
      <c r="F23" s="14"/>
      <c r="G23" s="14"/>
    </row>
    <row r="24" spans="2:7" x14ac:dyDescent="0.25">
      <c r="B24" s="21" t="s">
        <v>18</v>
      </c>
      <c r="C24" s="22"/>
      <c r="D24" s="22"/>
      <c r="E24" s="22"/>
      <c r="F24" s="22"/>
      <c r="G24" s="22"/>
    </row>
    <row r="25" spans="2:7" ht="22.5" x14ac:dyDescent="0.25">
      <c r="B25" s="44" t="s">
        <v>0</v>
      </c>
      <c r="C25" s="44" t="s">
        <v>19</v>
      </c>
      <c r="D25" s="45" t="s">
        <v>1</v>
      </c>
      <c r="E25" s="45" t="s">
        <v>28</v>
      </c>
      <c r="F25" s="45" t="s">
        <v>17</v>
      </c>
      <c r="G25" s="45" t="s">
        <v>3</v>
      </c>
    </row>
    <row r="26" spans="2:7" x14ac:dyDescent="0.25">
      <c r="B26" s="40">
        <v>1</v>
      </c>
      <c r="C26" s="36" t="s">
        <v>21</v>
      </c>
      <c r="D26" s="37">
        <v>14</v>
      </c>
      <c r="E26" s="37">
        <v>193.05</v>
      </c>
      <c r="F26" s="37">
        <v>14.992000000000001</v>
      </c>
      <c r="G26" s="40">
        <v>0.54400000000000004</v>
      </c>
    </row>
    <row r="27" spans="2:7" x14ac:dyDescent="0.25">
      <c r="B27" s="40">
        <v>2</v>
      </c>
      <c r="C27" s="36" t="s">
        <v>31</v>
      </c>
      <c r="D27" s="37">
        <v>1</v>
      </c>
      <c r="E27" s="38">
        <v>19.329999999999998</v>
      </c>
      <c r="F27" s="37">
        <v>3.3000000000000002E-2</v>
      </c>
      <c r="G27" s="40">
        <v>98.052000000000007</v>
      </c>
    </row>
    <row r="28" spans="2:7" x14ac:dyDescent="0.25">
      <c r="B28" s="40">
        <v>3</v>
      </c>
      <c r="C28" s="36" t="s">
        <v>22</v>
      </c>
      <c r="D28" s="37">
        <v>1</v>
      </c>
      <c r="E28" s="37">
        <v>15.856</v>
      </c>
      <c r="F28" s="37">
        <v>5.2999999999999999E-2</v>
      </c>
      <c r="G28" s="40">
        <v>1.4039999999999999</v>
      </c>
    </row>
    <row r="29" spans="2:7" x14ac:dyDescent="0.25">
      <c r="B29" s="89" t="s">
        <v>4</v>
      </c>
      <c r="C29" s="89"/>
      <c r="D29" s="40">
        <f>SUM(D26:D28)</f>
        <v>16</v>
      </c>
      <c r="E29" s="40">
        <f>SUM(E26:E28)</f>
        <v>228.23599999999999</v>
      </c>
      <c r="F29" s="40">
        <f>SUM(F26:F28)</f>
        <v>15.078000000000001</v>
      </c>
      <c r="G29" s="20">
        <f>SUM(G26:G28)</f>
        <v>100</v>
      </c>
    </row>
    <row r="30" spans="2:7" x14ac:dyDescent="0.25">
      <c r="B30" s="4"/>
      <c r="C30" s="3"/>
      <c r="D30" s="3"/>
      <c r="E30" s="3"/>
      <c r="F30" s="3"/>
      <c r="G30" s="3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</sheetData>
  <mergeCells count="3">
    <mergeCell ref="B29:C29"/>
    <mergeCell ref="B14:C14"/>
    <mergeCell ref="B22:C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Normal="100" workbookViewId="0">
      <selection activeCell="K31" sqref="K31"/>
    </sheetView>
  </sheetViews>
  <sheetFormatPr defaultRowHeight="15" x14ac:dyDescent="0.25"/>
  <cols>
    <col min="1" max="1" width="9.140625" style="39"/>
    <col min="2" max="2" width="9.140625" style="2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8.42578125" style="2" bestFit="1" customWidth="1"/>
  </cols>
  <sheetData>
    <row r="1" spans="2:7" x14ac:dyDescent="0.25">
      <c r="B1" s="14"/>
      <c r="C1" s="14"/>
      <c r="D1" s="14"/>
      <c r="E1" s="14"/>
      <c r="F1" s="14"/>
      <c r="G1" s="14"/>
    </row>
    <row r="2" spans="2:7" x14ac:dyDescent="0.25">
      <c r="B2" s="21" t="s">
        <v>41</v>
      </c>
      <c r="C2" s="22"/>
      <c r="D2" s="22"/>
      <c r="E2" s="22"/>
      <c r="F2" s="22"/>
      <c r="G2" s="22"/>
    </row>
    <row r="3" spans="2:7" ht="22.5" x14ac:dyDescent="0.25">
      <c r="B3" s="8" t="s">
        <v>0</v>
      </c>
      <c r="C3" s="25" t="s">
        <v>42</v>
      </c>
      <c r="D3" s="26" t="s">
        <v>1</v>
      </c>
      <c r="E3" s="27" t="s">
        <v>28</v>
      </c>
      <c r="F3" s="26" t="s">
        <v>2</v>
      </c>
      <c r="G3" s="8" t="s">
        <v>3</v>
      </c>
    </row>
    <row r="4" spans="2:7" x14ac:dyDescent="0.25">
      <c r="B4" s="28"/>
      <c r="C4" s="29"/>
      <c r="D4" s="30"/>
      <c r="E4" s="30"/>
      <c r="F4" s="30"/>
      <c r="G4" s="31"/>
    </row>
    <row r="5" spans="2:7" x14ac:dyDescent="0.25">
      <c r="B5" s="17">
        <v>1</v>
      </c>
      <c r="C5" s="32" t="s">
        <v>5</v>
      </c>
      <c r="D5" s="9">
        <v>1</v>
      </c>
      <c r="E5" s="9">
        <v>36.682000000000002</v>
      </c>
      <c r="F5" s="9">
        <v>0.26100000000000001</v>
      </c>
      <c r="G5" s="6">
        <f t="shared" ref="G5:G11" si="0">(F5*100)/$F$12</f>
        <v>0.26479450526038129</v>
      </c>
    </row>
    <row r="6" spans="2:7" x14ac:dyDescent="0.25">
      <c r="B6" s="15">
        <v>2</v>
      </c>
      <c r="C6" s="32" t="s">
        <v>6</v>
      </c>
      <c r="D6" s="9">
        <v>22</v>
      </c>
      <c r="E6" s="9">
        <v>53.588000000000001</v>
      </c>
      <c r="F6" s="9">
        <v>2.2749999999999999</v>
      </c>
      <c r="G6" s="6">
        <f t="shared" si="0"/>
        <v>2.30807471060294</v>
      </c>
    </row>
    <row r="7" spans="2:7" x14ac:dyDescent="0.25">
      <c r="B7" s="15">
        <v>3</v>
      </c>
      <c r="C7" s="32" t="s">
        <v>7</v>
      </c>
      <c r="D7" s="9">
        <v>48</v>
      </c>
      <c r="E7" s="9">
        <v>607.21500000000003</v>
      </c>
      <c r="F7" s="10">
        <v>80.099999999999994</v>
      </c>
      <c r="G7" s="6">
        <f t="shared" si="0"/>
        <v>81.264520579910098</v>
      </c>
    </row>
    <row r="8" spans="2:7" x14ac:dyDescent="0.25">
      <c r="B8" s="15">
        <v>4</v>
      </c>
      <c r="C8" s="32" t="s">
        <v>8</v>
      </c>
      <c r="D8" s="9">
        <v>23</v>
      </c>
      <c r="E8" s="10">
        <v>42.97</v>
      </c>
      <c r="F8" s="9">
        <v>8.1620000000000008</v>
      </c>
      <c r="G8" s="6">
        <f t="shared" si="0"/>
        <v>8.2806618848093176</v>
      </c>
    </row>
    <row r="9" spans="2:7" x14ac:dyDescent="0.25">
      <c r="B9" s="15">
        <v>5</v>
      </c>
      <c r="C9" s="32" t="s">
        <v>25</v>
      </c>
      <c r="D9" s="9">
        <v>1</v>
      </c>
      <c r="E9" s="9">
        <v>5.2629999999999999</v>
      </c>
      <c r="F9" s="9">
        <v>1.6859999999999999</v>
      </c>
      <c r="G9" s="6">
        <f t="shared" si="0"/>
        <v>1.7105116316820028</v>
      </c>
    </row>
    <row r="10" spans="2:7" x14ac:dyDescent="0.25">
      <c r="B10" s="15">
        <v>6</v>
      </c>
      <c r="C10" s="32" t="s">
        <v>29</v>
      </c>
      <c r="D10" s="9">
        <v>3</v>
      </c>
      <c r="E10" s="9">
        <v>170.88300000000001</v>
      </c>
      <c r="F10" s="9">
        <v>4.8550000000000004</v>
      </c>
      <c r="G10" s="6">
        <f t="shared" si="0"/>
        <v>4.9255836131768245</v>
      </c>
    </row>
    <row r="11" spans="2:7" x14ac:dyDescent="0.25">
      <c r="B11" s="15">
        <v>7</v>
      </c>
      <c r="C11" s="32" t="s">
        <v>33</v>
      </c>
      <c r="D11" s="9">
        <v>2</v>
      </c>
      <c r="E11" s="9">
        <v>32.418999999999997</v>
      </c>
      <c r="F11" s="9">
        <v>1.228</v>
      </c>
      <c r="G11" s="6">
        <f t="shared" si="0"/>
        <v>1.245853074558422</v>
      </c>
    </row>
    <row r="12" spans="2:7" x14ac:dyDescent="0.25">
      <c r="B12" s="90" t="s">
        <v>4</v>
      </c>
      <c r="C12" s="90"/>
      <c r="D12" s="19">
        <f>SUM(D5:D11)</f>
        <v>100</v>
      </c>
      <c r="E12" s="19">
        <f>SUM(E5:E11)</f>
        <v>949.0200000000001</v>
      </c>
      <c r="F12" s="19">
        <f>SUM(F5:F11)</f>
        <v>98.567000000000007</v>
      </c>
      <c r="G12" s="24">
        <f>SUM(G5:G11)</f>
        <v>99.999999999999986</v>
      </c>
    </row>
    <row r="13" spans="2:7" x14ac:dyDescent="0.25">
      <c r="B13" s="4"/>
    </row>
    <row r="14" spans="2:7" x14ac:dyDescent="0.25">
      <c r="B14" s="21" t="s">
        <v>11</v>
      </c>
      <c r="C14" s="22"/>
      <c r="D14" s="22"/>
      <c r="E14" s="22"/>
      <c r="F14" s="22"/>
      <c r="G14" s="22"/>
    </row>
    <row r="15" spans="2:7" ht="22.5" x14ac:dyDescent="0.25">
      <c r="B15" s="8" t="s">
        <v>0</v>
      </c>
      <c r="C15" s="5" t="s">
        <v>12</v>
      </c>
      <c r="D15" s="8" t="s">
        <v>1</v>
      </c>
      <c r="E15" s="8" t="s">
        <v>28</v>
      </c>
      <c r="F15" s="8" t="s">
        <v>2</v>
      </c>
      <c r="G15" s="8" t="s">
        <v>3</v>
      </c>
    </row>
    <row r="16" spans="2:7" x14ac:dyDescent="0.25">
      <c r="B16" s="15">
        <v>1</v>
      </c>
      <c r="C16" s="11" t="s">
        <v>13</v>
      </c>
      <c r="D16" s="9">
        <v>1</v>
      </c>
      <c r="E16" s="9">
        <v>36.682000000000002</v>
      </c>
      <c r="F16" s="9">
        <v>0.26100000000000001</v>
      </c>
      <c r="G16" s="6">
        <f>(F16*100)/$F$22</f>
        <v>0.26479450526038129</v>
      </c>
    </row>
    <row r="17" spans="2:7" x14ac:dyDescent="0.25">
      <c r="B17" s="15">
        <v>2</v>
      </c>
      <c r="C17" s="11" t="s">
        <v>26</v>
      </c>
      <c r="D17" s="9">
        <v>3</v>
      </c>
      <c r="E17" s="9">
        <v>36.082999999999998</v>
      </c>
      <c r="F17" s="9">
        <v>2.109</v>
      </c>
      <c r="G17" s="6">
        <f t="shared" ref="G17:G21" si="1">(F17*100)/$F$22</f>
        <v>2.1396613471040005</v>
      </c>
    </row>
    <row r="18" spans="2:7" x14ac:dyDescent="0.25">
      <c r="B18" s="15">
        <v>3</v>
      </c>
      <c r="C18" s="11" t="s">
        <v>14</v>
      </c>
      <c r="D18" s="9">
        <v>22</v>
      </c>
      <c r="E18" s="9">
        <v>53.588000000000001</v>
      </c>
      <c r="F18" s="9">
        <v>2.2749999999999999</v>
      </c>
      <c r="G18" s="6">
        <f t="shared" si="1"/>
        <v>2.3080747106029404</v>
      </c>
    </row>
    <row r="19" spans="2:7" x14ac:dyDescent="0.25">
      <c r="B19" s="15">
        <v>4</v>
      </c>
      <c r="C19" s="11" t="s">
        <v>15</v>
      </c>
      <c r="D19" s="9">
        <v>1</v>
      </c>
      <c r="E19" s="9">
        <v>165.94300000000001</v>
      </c>
      <c r="F19" s="9">
        <v>3.9729999999999999</v>
      </c>
      <c r="G19" s="6">
        <f t="shared" si="1"/>
        <v>4.030760802296915</v>
      </c>
    </row>
    <row r="20" spans="2:7" x14ac:dyDescent="0.25">
      <c r="B20" s="15">
        <v>5</v>
      </c>
      <c r="C20" s="11" t="s">
        <v>16</v>
      </c>
      <c r="D20" s="9">
        <v>72</v>
      </c>
      <c r="E20" s="9">
        <v>648.524</v>
      </c>
      <c r="F20" s="9">
        <v>89.004999999999995</v>
      </c>
      <c r="G20" s="6">
        <f t="shared" si="1"/>
        <v>90.298984447127339</v>
      </c>
    </row>
    <row r="21" spans="2:7" x14ac:dyDescent="0.25">
      <c r="B21" s="15">
        <v>6</v>
      </c>
      <c r="C21" s="11" t="s">
        <v>24</v>
      </c>
      <c r="D21" s="9">
        <v>1</v>
      </c>
      <c r="E21" s="9">
        <v>8.1999999999999993</v>
      </c>
      <c r="F21" s="9">
        <v>0.94399999999999995</v>
      </c>
      <c r="G21" s="6">
        <f t="shared" si="1"/>
        <v>0.95772418760842881</v>
      </c>
    </row>
    <row r="22" spans="2:7" x14ac:dyDescent="0.25">
      <c r="B22" s="90" t="s">
        <v>4</v>
      </c>
      <c r="C22" s="90"/>
      <c r="D22" s="19">
        <f>SUM(D16:D21)</f>
        <v>100</v>
      </c>
      <c r="E22" s="19">
        <f>SUM(E16:E21)</f>
        <v>949.0200000000001</v>
      </c>
      <c r="F22" s="19">
        <f>SUM(F16:F21)</f>
        <v>98.566999999999993</v>
      </c>
      <c r="G22" s="24">
        <f>SUM(G16:G21)</f>
        <v>100.00000000000001</v>
      </c>
    </row>
    <row r="23" spans="2:7" x14ac:dyDescent="0.25">
      <c r="B23" s="14"/>
      <c r="C23" s="14"/>
      <c r="D23" s="14"/>
      <c r="E23" s="14"/>
      <c r="F23" s="14"/>
      <c r="G23" s="14"/>
    </row>
    <row r="24" spans="2:7" x14ac:dyDescent="0.25">
      <c r="B24" s="21" t="s">
        <v>18</v>
      </c>
      <c r="C24" s="22"/>
      <c r="D24" s="22"/>
      <c r="E24" s="22"/>
      <c r="F24" s="22"/>
      <c r="G24" s="22"/>
    </row>
    <row r="25" spans="2:7" ht="22.5" x14ac:dyDescent="0.25">
      <c r="B25" s="8" t="s">
        <v>0</v>
      </c>
      <c r="C25" s="5" t="s">
        <v>19</v>
      </c>
      <c r="D25" s="8" t="s">
        <v>1</v>
      </c>
      <c r="E25" s="8" t="s">
        <v>28</v>
      </c>
      <c r="F25" s="8" t="s">
        <v>17</v>
      </c>
      <c r="G25" s="8" t="s">
        <v>3</v>
      </c>
    </row>
    <row r="26" spans="2:7" x14ac:dyDescent="0.25">
      <c r="B26" s="23">
        <v>1</v>
      </c>
      <c r="C26" s="32" t="s">
        <v>20</v>
      </c>
      <c r="D26" s="9">
        <v>1</v>
      </c>
      <c r="E26" s="9">
        <v>36.682000000000002</v>
      </c>
      <c r="F26" s="9">
        <v>0.26100000000000001</v>
      </c>
      <c r="G26" s="6">
        <v>0.26479450526038129</v>
      </c>
    </row>
    <row r="27" spans="2:7" x14ac:dyDescent="0.25">
      <c r="B27" s="23">
        <v>2</v>
      </c>
      <c r="C27" s="32" t="s">
        <v>21</v>
      </c>
      <c r="D27" s="9">
        <v>94</v>
      </c>
      <c r="E27" s="9">
        <v>709.03599999999994</v>
      </c>
      <c r="F27" s="9">
        <v>92.222999999999999</v>
      </c>
      <c r="G27" s="6">
        <v>93.563768807004365</v>
      </c>
    </row>
    <row r="28" spans="2:7" x14ac:dyDescent="0.25">
      <c r="B28" s="23">
        <v>3</v>
      </c>
      <c r="C28" s="32" t="s">
        <v>31</v>
      </c>
      <c r="D28" s="9">
        <v>3</v>
      </c>
      <c r="E28" s="9">
        <v>170.88300000000001</v>
      </c>
      <c r="F28" s="9">
        <v>4.8550000000000004</v>
      </c>
      <c r="G28" s="6">
        <v>4.9255836131768245</v>
      </c>
    </row>
    <row r="29" spans="2:7" x14ac:dyDescent="0.25">
      <c r="B29" s="23">
        <v>4</v>
      </c>
      <c r="C29" s="32" t="s">
        <v>22</v>
      </c>
      <c r="D29" s="9">
        <v>2</v>
      </c>
      <c r="E29" s="9">
        <v>32.418999999999997</v>
      </c>
      <c r="F29" s="9">
        <v>1.228</v>
      </c>
      <c r="G29" s="6">
        <v>1.2458530745584222</v>
      </c>
    </row>
    <row r="30" spans="2:7" x14ac:dyDescent="0.25">
      <c r="B30" s="89" t="s">
        <v>4</v>
      </c>
      <c r="C30" s="90"/>
      <c r="D30" s="19">
        <f>SUM(D26:D29)</f>
        <v>100</v>
      </c>
      <c r="E30" s="19">
        <f>SUM(E26:E29)</f>
        <v>949.02</v>
      </c>
      <c r="F30" s="19">
        <f>SUM(F26:F29)</f>
        <v>98.566999999999993</v>
      </c>
      <c r="G30" s="33">
        <v>100</v>
      </c>
    </row>
    <row r="31" spans="2:7" x14ac:dyDescent="0.25">
      <c r="B31" s="4"/>
      <c r="C31" s="3"/>
      <c r="D31" s="3"/>
      <c r="E31" s="3"/>
      <c r="F31" s="3"/>
      <c r="G31" s="3"/>
    </row>
    <row r="45" spans="3:3" x14ac:dyDescent="0.25">
      <c r="C45" s="22"/>
    </row>
  </sheetData>
  <mergeCells count="3">
    <mergeCell ref="B30:C30"/>
    <mergeCell ref="B12:C12"/>
    <mergeCell ref="B22:C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8"/>
  <sheetViews>
    <sheetView zoomScaleNormal="100" workbookViewId="0">
      <selection activeCell="J38" sqref="J38"/>
    </sheetView>
  </sheetViews>
  <sheetFormatPr defaultRowHeight="11.25" x14ac:dyDescent="0.2"/>
  <cols>
    <col min="1" max="1" width="9.140625" style="3"/>
    <col min="2" max="2" width="9.140625" style="2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  <col min="8" max="16384" width="9.140625" style="3"/>
  </cols>
  <sheetData>
    <row r="5" spans="1:7" x14ac:dyDescent="0.2">
      <c r="B5" s="14"/>
      <c r="C5" s="14"/>
      <c r="D5" s="14"/>
      <c r="E5" s="14"/>
      <c r="F5" s="14"/>
      <c r="G5" s="14"/>
    </row>
    <row r="6" spans="1:7" x14ac:dyDescent="0.2">
      <c r="B6" s="1" t="s">
        <v>41</v>
      </c>
    </row>
    <row r="7" spans="1:7" s="13" customFormat="1" ht="22.5" x14ac:dyDescent="0.2">
      <c r="A7" s="12"/>
      <c r="B7" s="5" t="s">
        <v>0</v>
      </c>
      <c r="C7" s="5" t="s">
        <v>42</v>
      </c>
      <c r="D7" s="8" t="s">
        <v>1</v>
      </c>
      <c r="E7" s="8" t="s">
        <v>28</v>
      </c>
      <c r="F7" s="8" t="s">
        <v>2</v>
      </c>
      <c r="G7" s="8" t="s">
        <v>3</v>
      </c>
    </row>
    <row r="8" spans="1:7" x14ac:dyDescent="0.2">
      <c r="B8" s="16">
        <v>1</v>
      </c>
      <c r="C8" s="11" t="s">
        <v>6</v>
      </c>
      <c r="D8" s="37">
        <v>22</v>
      </c>
      <c r="E8" s="38">
        <v>118.369</v>
      </c>
      <c r="F8" s="38">
        <v>4.032</v>
      </c>
      <c r="G8" s="6">
        <f>(F8*100)/$F$12</f>
        <v>2.1067371699079342</v>
      </c>
    </row>
    <row r="9" spans="1:7" x14ac:dyDescent="0.2">
      <c r="B9" s="16">
        <v>2</v>
      </c>
      <c r="C9" s="11" t="s">
        <v>7</v>
      </c>
      <c r="D9" s="37">
        <v>116</v>
      </c>
      <c r="E9" s="38">
        <v>1589.8</v>
      </c>
      <c r="F9" s="38">
        <v>170.453</v>
      </c>
      <c r="G9" s="6">
        <f>(F9*100)/$F$12</f>
        <v>89.062418358709607</v>
      </c>
    </row>
    <row r="10" spans="1:7" x14ac:dyDescent="0.2">
      <c r="B10" s="16">
        <v>3</v>
      </c>
      <c r="C10" s="11" t="s">
        <v>25</v>
      </c>
      <c r="D10" s="37">
        <v>5</v>
      </c>
      <c r="E10" s="38">
        <v>50</v>
      </c>
      <c r="F10" s="38">
        <v>4.1680000000000001</v>
      </c>
      <c r="G10" s="6">
        <f>(F10*100)/$F$12</f>
        <v>2.1777977490516545</v>
      </c>
    </row>
    <row r="11" spans="1:7" x14ac:dyDescent="0.2">
      <c r="B11" s="16">
        <v>4</v>
      </c>
      <c r="C11" s="11" t="s">
        <v>9</v>
      </c>
      <c r="D11" s="37">
        <v>2</v>
      </c>
      <c r="E11" s="38">
        <v>413.779</v>
      </c>
      <c r="F11" s="38">
        <v>12.733000000000001</v>
      </c>
      <c r="G11" s="6">
        <f>(F11*100)/$F$12</f>
        <v>6.6530467223307861</v>
      </c>
    </row>
    <row r="12" spans="1:7" x14ac:dyDescent="0.2">
      <c r="B12" s="89" t="s">
        <v>4</v>
      </c>
      <c r="C12" s="90"/>
      <c r="D12" s="43">
        <f>SUM(D8:D11)</f>
        <v>145</v>
      </c>
      <c r="E12" s="43">
        <f>SUM(E8:E11)</f>
        <v>2171.9479999999999</v>
      </c>
      <c r="F12" s="24">
        <f>SUM(F8:F11)</f>
        <v>191.38600000000002</v>
      </c>
      <c r="G12" s="6">
        <f>SUM(G8:G11)</f>
        <v>99.999999999999972</v>
      </c>
    </row>
    <row r="13" spans="1:7" x14ac:dyDescent="0.2">
      <c r="B13" s="4"/>
    </row>
    <row r="14" spans="1:7" x14ac:dyDescent="0.2">
      <c r="B14" s="1" t="s">
        <v>11</v>
      </c>
    </row>
    <row r="15" spans="1:7" s="13" customFormat="1" ht="22.5" x14ac:dyDescent="0.2">
      <c r="A15" s="12"/>
      <c r="B15" s="5" t="s">
        <v>0</v>
      </c>
      <c r="C15" s="5" t="s">
        <v>12</v>
      </c>
      <c r="D15" s="8" t="s">
        <v>1</v>
      </c>
      <c r="E15" s="8" t="s">
        <v>28</v>
      </c>
      <c r="F15" s="8" t="s">
        <v>2</v>
      </c>
      <c r="G15" s="8" t="s">
        <v>3</v>
      </c>
    </row>
    <row r="16" spans="1:7" x14ac:dyDescent="0.2">
      <c r="B16" s="16">
        <v>1</v>
      </c>
      <c r="C16" s="11" t="s">
        <v>26</v>
      </c>
      <c r="D16" s="37">
        <v>5</v>
      </c>
      <c r="E16" s="38">
        <v>69.387</v>
      </c>
      <c r="F16" s="38">
        <v>7.47</v>
      </c>
      <c r="G16" s="6">
        <f>(F16*100)/$F$22</f>
        <v>3.9031068103205042</v>
      </c>
    </row>
    <row r="17" spans="1:7" x14ac:dyDescent="0.2">
      <c r="B17" s="16">
        <v>2</v>
      </c>
      <c r="C17" s="11" t="s">
        <v>14</v>
      </c>
      <c r="D17" s="37">
        <v>24</v>
      </c>
      <c r="E17" s="38">
        <v>532.14800000000002</v>
      </c>
      <c r="F17" s="38">
        <v>16.765000000000001</v>
      </c>
      <c r="G17" s="6">
        <f t="shared" ref="G17:G21" si="0">(F17*100)/$F$22</f>
        <v>8.7597838922387226</v>
      </c>
    </row>
    <row r="18" spans="1:7" x14ac:dyDescent="0.2">
      <c r="B18" s="16">
        <v>3</v>
      </c>
      <c r="C18" s="11" t="s">
        <v>15</v>
      </c>
      <c r="D18" s="37">
        <v>3</v>
      </c>
      <c r="E18" s="38">
        <v>116.11499999999999</v>
      </c>
      <c r="F18" s="38">
        <v>7.4029999999999996</v>
      </c>
      <c r="G18" s="6">
        <f t="shared" si="0"/>
        <v>3.8680990250070537</v>
      </c>
    </row>
    <row r="19" spans="1:7" x14ac:dyDescent="0.2">
      <c r="B19" s="16">
        <v>4</v>
      </c>
      <c r="C19" s="11" t="s">
        <v>16</v>
      </c>
      <c r="D19" s="37">
        <v>99</v>
      </c>
      <c r="E19" s="38">
        <v>1231.8499999999999</v>
      </c>
      <c r="F19" s="38">
        <v>137.583</v>
      </c>
      <c r="G19" s="6">
        <f t="shared" si="0"/>
        <v>71.887703384782583</v>
      </c>
    </row>
    <row r="20" spans="1:7" x14ac:dyDescent="0.2">
      <c r="B20" s="16">
        <v>5</v>
      </c>
      <c r="C20" s="11" t="s">
        <v>24</v>
      </c>
      <c r="D20" s="37">
        <v>13</v>
      </c>
      <c r="E20" s="38">
        <v>205.47900000000001</v>
      </c>
      <c r="F20" s="38">
        <v>21.129000000000001</v>
      </c>
      <c r="G20" s="6">
        <f t="shared" si="0"/>
        <v>11.03999247593868</v>
      </c>
    </row>
    <row r="21" spans="1:7" x14ac:dyDescent="0.2">
      <c r="B21" s="16">
        <v>6</v>
      </c>
      <c r="C21" s="11" t="s">
        <v>27</v>
      </c>
      <c r="D21" s="37">
        <v>1</v>
      </c>
      <c r="E21" s="38">
        <v>16.969000000000001</v>
      </c>
      <c r="F21" s="38">
        <v>1.036</v>
      </c>
      <c r="G21" s="6">
        <f t="shared" si="0"/>
        <v>0.54131441171245553</v>
      </c>
    </row>
    <row r="22" spans="1:7" x14ac:dyDescent="0.2">
      <c r="B22" s="89" t="s">
        <v>4</v>
      </c>
      <c r="C22" s="90"/>
      <c r="D22" s="43">
        <f>SUM(D16:D21)</f>
        <v>145</v>
      </c>
      <c r="E22" s="43">
        <f>SUM(E16:E21)</f>
        <v>2171.9479999999999</v>
      </c>
      <c r="F22" s="43">
        <f>SUM(F16:F21)</f>
        <v>191.386</v>
      </c>
      <c r="G22" s="6">
        <f>SUM(G16:G21)</f>
        <v>99.999999999999986</v>
      </c>
    </row>
    <row r="23" spans="1:7" x14ac:dyDescent="0.2">
      <c r="B23" s="14"/>
      <c r="C23" s="14"/>
      <c r="D23" s="14"/>
      <c r="E23" s="14"/>
      <c r="F23" s="14"/>
      <c r="G23" s="14"/>
    </row>
    <row r="24" spans="1:7" x14ac:dyDescent="0.2">
      <c r="B24" s="1" t="s">
        <v>18</v>
      </c>
    </row>
    <row r="25" spans="1:7" s="13" customFormat="1" ht="22.5" x14ac:dyDescent="0.2">
      <c r="A25" s="12"/>
      <c r="B25" s="5" t="s">
        <v>0</v>
      </c>
      <c r="C25" s="5" t="s">
        <v>19</v>
      </c>
      <c r="D25" s="8" t="s">
        <v>1</v>
      </c>
      <c r="E25" s="8" t="s">
        <v>28</v>
      </c>
      <c r="F25" s="8" t="s">
        <v>17</v>
      </c>
      <c r="G25" s="8" t="s">
        <v>3</v>
      </c>
    </row>
    <row r="26" spans="1:7" x14ac:dyDescent="0.2">
      <c r="B26" s="7">
        <v>1</v>
      </c>
      <c r="C26" s="11" t="s">
        <v>21</v>
      </c>
      <c r="D26" s="37">
        <v>145</v>
      </c>
      <c r="E26" s="37">
        <v>2171.9479999999999</v>
      </c>
      <c r="F26" s="37">
        <v>191.386</v>
      </c>
      <c r="G26" s="6">
        <f>(F26*100)/$F$26</f>
        <v>100</v>
      </c>
    </row>
    <row r="27" spans="1:7" x14ac:dyDescent="0.2">
      <c r="B27" s="89" t="s">
        <v>4</v>
      </c>
      <c r="C27" s="89"/>
      <c r="D27" s="42">
        <f>SUM(D26:D26)</f>
        <v>145</v>
      </c>
      <c r="E27" s="42">
        <f>SUM(E26:E26)</f>
        <v>2171.9479999999999</v>
      </c>
      <c r="F27" s="42">
        <f>SUM(F26:F26)</f>
        <v>191.386</v>
      </c>
      <c r="G27" s="6">
        <f>SUM(G26:G26)</f>
        <v>100</v>
      </c>
    </row>
    <row r="28" spans="1:7" x14ac:dyDescent="0.2">
      <c r="B28" s="4"/>
      <c r="C28" s="3"/>
      <c r="D28" s="3"/>
      <c r="E28" s="3"/>
      <c r="F28" s="3"/>
      <c r="G28" s="3"/>
    </row>
  </sheetData>
  <mergeCells count="3">
    <mergeCell ref="B27:C27"/>
    <mergeCell ref="B22:C22"/>
    <mergeCell ref="B12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21"/>
  <sheetViews>
    <sheetView zoomScale="120" zoomScaleNormal="120" workbookViewId="0">
      <selection activeCell="H22" sqref="H22"/>
    </sheetView>
  </sheetViews>
  <sheetFormatPr defaultRowHeight="15" x14ac:dyDescent="0.25"/>
  <cols>
    <col min="2" max="2" width="9.140625" style="2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7109375" style="2" customWidth="1"/>
  </cols>
  <sheetData>
    <row r="5" spans="2:7" x14ac:dyDescent="0.25">
      <c r="B5" s="21" t="s">
        <v>41</v>
      </c>
      <c r="C5" s="22"/>
      <c r="D5" s="22"/>
      <c r="E5" s="22"/>
      <c r="F5" s="22"/>
      <c r="G5" s="22"/>
    </row>
    <row r="6" spans="2:7" ht="22.5" x14ac:dyDescent="0.25">
      <c r="B6" s="5" t="s">
        <v>0</v>
      </c>
      <c r="C6" s="5" t="s">
        <v>42</v>
      </c>
      <c r="D6" s="8" t="s">
        <v>1</v>
      </c>
      <c r="E6" s="8" t="s">
        <v>28</v>
      </c>
      <c r="F6" s="8" t="s">
        <v>2</v>
      </c>
      <c r="G6" s="8" t="s">
        <v>3</v>
      </c>
    </row>
    <row r="7" spans="2:7" x14ac:dyDescent="0.25">
      <c r="B7" s="18">
        <v>1</v>
      </c>
      <c r="C7" s="11" t="s">
        <v>6</v>
      </c>
      <c r="D7" s="9">
        <v>2</v>
      </c>
      <c r="E7" s="9">
        <v>13.151999999999999</v>
      </c>
      <c r="F7" s="9">
        <v>0.28799999999999998</v>
      </c>
      <c r="G7" s="6">
        <f>(F7*100)/$F$9</f>
        <v>3.2128514056224895</v>
      </c>
    </row>
    <row r="8" spans="2:7" x14ac:dyDescent="0.25">
      <c r="B8" s="18">
        <v>2</v>
      </c>
      <c r="C8" s="11" t="s">
        <v>7</v>
      </c>
      <c r="D8" s="9">
        <v>7</v>
      </c>
      <c r="E8" s="9">
        <v>138.03299999999999</v>
      </c>
      <c r="F8" s="9">
        <v>8.6760000000000002</v>
      </c>
      <c r="G8" s="6">
        <f>(F8*100)/$F$9</f>
        <v>96.787148594377513</v>
      </c>
    </row>
    <row r="9" spans="2:7" x14ac:dyDescent="0.25">
      <c r="B9" s="89" t="s">
        <v>4</v>
      </c>
      <c r="C9" s="89"/>
      <c r="D9" s="18">
        <f>SUM(D7:D8)</f>
        <v>9</v>
      </c>
      <c r="E9" s="18">
        <f>SUM(E7:E8)</f>
        <v>151.18499999999997</v>
      </c>
      <c r="F9" s="18">
        <f>SUM(F7:F8)</f>
        <v>8.9640000000000004</v>
      </c>
      <c r="G9" s="6">
        <f>SUM(G7:G8)</f>
        <v>100</v>
      </c>
    </row>
    <row r="10" spans="2:7" x14ac:dyDescent="0.25">
      <c r="B10" s="4"/>
    </row>
    <row r="11" spans="2:7" x14ac:dyDescent="0.25">
      <c r="B11" s="21" t="s">
        <v>11</v>
      </c>
      <c r="C11" s="22"/>
      <c r="D11" s="22"/>
      <c r="E11" s="22"/>
      <c r="F11" s="22"/>
      <c r="G11" s="22"/>
    </row>
    <row r="12" spans="2:7" ht="22.5" x14ac:dyDescent="0.25">
      <c r="B12" s="5" t="s">
        <v>0</v>
      </c>
      <c r="C12" s="5" t="s">
        <v>12</v>
      </c>
      <c r="D12" s="8" t="s">
        <v>1</v>
      </c>
      <c r="E12" s="8" t="s">
        <v>28</v>
      </c>
      <c r="F12" s="8" t="s">
        <v>2</v>
      </c>
      <c r="G12" s="8" t="s">
        <v>3</v>
      </c>
    </row>
    <row r="13" spans="2:7" x14ac:dyDescent="0.25">
      <c r="B13" s="18">
        <v>1</v>
      </c>
      <c r="C13" s="11" t="s">
        <v>14</v>
      </c>
      <c r="D13" s="9">
        <v>2</v>
      </c>
      <c r="E13" s="9">
        <v>13.151999999999999</v>
      </c>
      <c r="F13" s="9">
        <v>0.28799999999999998</v>
      </c>
      <c r="G13" s="6">
        <f>(F13*100)/$F$15</f>
        <v>3.2128514056224895</v>
      </c>
    </row>
    <row r="14" spans="2:7" x14ac:dyDescent="0.25">
      <c r="B14" s="18">
        <v>2</v>
      </c>
      <c r="C14" s="11" t="s">
        <v>16</v>
      </c>
      <c r="D14" s="9">
        <v>7</v>
      </c>
      <c r="E14" s="9">
        <v>138.03299999999999</v>
      </c>
      <c r="F14" s="9">
        <v>8.6760000000000002</v>
      </c>
      <c r="G14" s="6">
        <f>(F14*100)/$F$15</f>
        <v>96.787148594377513</v>
      </c>
    </row>
    <row r="15" spans="2:7" x14ac:dyDescent="0.25">
      <c r="B15" s="89" t="s">
        <v>4</v>
      </c>
      <c r="C15" s="89"/>
      <c r="D15" s="18">
        <f>SUM(D13:D14)</f>
        <v>9</v>
      </c>
      <c r="E15" s="18">
        <f>SUM(E13:E14)</f>
        <v>151.18499999999997</v>
      </c>
      <c r="F15" s="18">
        <f>SUM(F13:F14)</f>
        <v>8.9640000000000004</v>
      </c>
      <c r="G15" s="6">
        <f>SUM(G13:G14)</f>
        <v>100</v>
      </c>
    </row>
    <row r="16" spans="2:7" x14ac:dyDescent="0.25">
      <c r="B16" s="14"/>
      <c r="C16" s="14"/>
      <c r="D16" s="14"/>
      <c r="E16" s="14"/>
      <c r="F16" s="14"/>
      <c r="G16" s="14"/>
    </row>
    <row r="17" spans="2:7" x14ac:dyDescent="0.25">
      <c r="B17" s="1" t="s">
        <v>43</v>
      </c>
    </row>
    <row r="18" spans="2:7" ht="22.5" x14ac:dyDescent="0.25">
      <c r="B18" s="5" t="s">
        <v>0</v>
      </c>
      <c r="C18" s="41" t="s">
        <v>19</v>
      </c>
      <c r="D18" s="8" t="s">
        <v>1</v>
      </c>
      <c r="E18" s="8" t="s">
        <v>28</v>
      </c>
      <c r="F18" s="8" t="s">
        <v>17</v>
      </c>
      <c r="G18" s="8" t="s">
        <v>3</v>
      </c>
    </row>
    <row r="19" spans="2:7" x14ac:dyDescent="0.25">
      <c r="B19" s="18">
        <v>1</v>
      </c>
      <c r="C19" s="34" t="s">
        <v>21</v>
      </c>
      <c r="D19" s="9">
        <v>9</v>
      </c>
      <c r="E19" s="18">
        <v>151.185</v>
      </c>
      <c r="F19" s="18">
        <v>8.9640000000000004</v>
      </c>
      <c r="G19" s="6">
        <f>(F19*100)/$F$15</f>
        <v>100</v>
      </c>
    </row>
    <row r="20" spans="2:7" x14ac:dyDescent="0.25">
      <c r="B20" s="89" t="s">
        <v>4</v>
      </c>
      <c r="C20" s="89"/>
      <c r="D20" s="18">
        <f>SUM(D19:D19)</f>
        <v>9</v>
      </c>
      <c r="E20" s="18">
        <f>SUM(E19:E19)</f>
        <v>151.185</v>
      </c>
      <c r="F20" s="18">
        <f>SUM(F19:F19)</f>
        <v>8.9640000000000004</v>
      </c>
      <c r="G20" s="20">
        <f>SUM(G19:G19)</f>
        <v>100</v>
      </c>
    </row>
    <row r="21" spans="2:7" x14ac:dyDescent="0.25">
      <c r="B21" s="4"/>
      <c r="C21" s="3"/>
      <c r="D21" s="3"/>
      <c r="E21" s="3"/>
      <c r="F21" s="3"/>
      <c r="G21" s="3"/>
    </row>
  </sheetData>
  <mergeCells count="3">
    <mergeCell ref="B20:C20"/>
    <mergeCell ref="B9:C9"/>
    <mergeCell ref="B15:C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zoomScaleNormal="100" workbookViewId="0">
      <selection activeCell="M28" sqref="M28"/>
    </sheetView>
  </sheetViews>
  <sheetFormatPr defaultRowHeight="15" x14ac:dyDescent="0.25"/>
  <cols>
    <col min="2" max="2" width="9.140625" style="2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</cols>
  <sheetData>
    <row r="2" spans="2:7" x14ac:dyDescent="0.25">
      <c r="B2" s="14"/>
      <c r="C2" s="14"/>
      <c r="D2" s="14"/>
      <c r="E2" s="14"/>
      <c r="F2" s="14"/>
      <c r="G2" s="14"/>
    </row>
    <row r="3" spans="2:7" x14ac:dyDescent="0.25">
      <c r="B3" s="1" t="s">
        <v>41</v>
      </c>
    </row>
    <row r="4" spans="2:7" ht="22.5" x14ac:dyDescent="0.25">
      <c r="B4" s="5" t="s">
        <v>0</v>
      </c>
      <c r="C4" s="5" t="s">
        <v>42</v>
      </c>
      <c r="D4" s="8" t="s">
        <v>1</v>
      </c>
      <c r="E4" s="8" t="s">
        <v>28</v>
      </c>
      <c r="F4" s="8" t="s">
        <v>2</v>
      </c>
      <c r="G4" s="8" t="s">
        <v>3</v>
      </c>
    </row>
    <row r="5" spans="2:7" x14ac:dyDescent="0.25">
      <c r="B5" s="35">
        <v>1</v>
      </c>
      <c r="C5" s="36" t="s">
        <v>5</v>
      </c>
      <c r="D5" s="9">
        <v>1</v>
      </c>
      <c r="E5" s="10">
        <v>188.602</v>
      </c>
      <c r="F5" s="10">
        <v>0.34799999999999998</v>
      </c>
      <c r="G5" s="6">
        <f t="shared" ref="G5:G13" si="0">(F5*100)/$F$14</f>
        <v>0.2887343809634435</v>
      </c>
    </row>
    <row r="6" spans="2:7" x14ac:dyDescent="0.25">
      <c r="B6" s="35">
        <v>2</v>
      </c>
      <c r="C6" s="36" t="s">
        <v>6</v>
      </c>
      <c r="D6" s="9">
        <v>18</v>
      </c>
      <c r="E6" s="10">
        <v>65.972999999999999</v>
      </c>
      <c r="F6" s="10">
        <v>2.6669999999999998</v>
      </c>
      <c r="G6" s="6">
        <f t="shared" si="0"/>
        <v>2.2128005575560459</v>
      </c>
    </row>
    <row r="7" spans="2:7" x14ac:dyDescent="0.25">
      <c r="B7" s="35">
        <v>3</v>
      </c>
      <c r="C7" s="36" t="s">
        <v>7</v>
      </c>
      <c r="D7" s="9">
        <v>78</v>
      </c>
      <c r="E7" s="10">
        <v>1048.3710000000001</v>
      </c>
      <c r="F7" s="10">
        <v>85.944999999999993</v>
      </c>
      <c r="G7" s="6">
        <f t="shared" si="0"/>
        <v>71.308265436503319</v>
      </c>
    </row>
    <row r="8" spans="2:7" x14ac:dyDescent="0.25">
      <c r="B8" s="35">
        <v>4</v>
      </c>
      <c r="C8" s="36" t="s">
        <v>8</v>
      </c>
      <c r="D8" s="9">
        <v>34</v>
      </c>
      <c r="E8" s="10">
        <v>65.703000000000003</v>
      </c>
      <c r="F8" s="10">
        <v>9.8979999999999997</v>
      </c>
      <c r="G8" s="6">
        <f t="shared" si="0"/>
        <v>8.2123359275177137</v>
      </c>
    </row>
    <row r="9" spans="2:7" x14ac:dyDescent="0.25">
      <c r="B9" s="35">
        <v>5</v>
      </c>
      <c r="C9" s="36" t="s">
        <v>25</v>
      </c>
      <c r="D9" s="9">
        <v>9</v>
      </c>
      <c r="E9" s="10">
        <v>37.195999999999998</v>
      </c>
      <c r="F9" s="10">
        <v>5.6379999999999999</v>
      </c>
      <c r="G9" s="6">
        <f t="shared" si="0"/>
        <v>4.6778288502065939</v>
      </c>
    </row>
    <row r="10" spans="2:7" x14ac:dyDescent="0.25">
      <c r="B10" s="35">
        <v>6</v>
      </c>
      <c r="C10" s="36" t="s">
        <v>9</v>
      </c>
      <c r="D10" s="9">
        <v>4</v>
      </c>
      <c r="E10" s="10">
        <v>702.56299999999999</v>
      </c>
      <c r="F10" s="10">
        <v>8.2140000000000004</v>
      </c>
      <c r="G10" s="6">
        <f t="shared" si="0"/>
        <v>6.8151270265336938</v>
      </c>
    </row>
    <row r="11" spans="2:7" x14ac:dyDescent="0.25">
      <c r="B11" s="35">
        <v>7</v>
      </c>
      <c r="C11" s="36" t="s">
        <v>34</v>
      </c>
      <c r="D11" s="9">
        <v>1</v>
      </c>
      <c r="E11" s="10">
        <v>5.4960000000000004</v>
      </c>
      <c r="F11" s="10">
        <v>1.1200000000000001</v>
      </c>
      <c r="G11" s="6">
        <f t="shared" si="0"/>
        <v>0.92926007666395638</v>
      </c>
    </row>
    <row r="12" spans="2:7" x14ac:dyDescent="0.25">
      <c r="B12" s="35">
        <v>8</v>
      </c>
      <c r="C12" s="36" t="s">
        <v>29</v>
      </c>
      <c r="D12" s="9">
        <v>1</v>
      </c>
      <c r="E12" s="10">
        <v>472.86900000000003</v>
      </c>
      <c r="F12" s="10">
        <v>6.6349999999999998</v>
      </c>
      <c r="G12" s="6">
        <f t="shared" si="0"/>
        <v>5.5050362577369194</v>
      </c>
    </row>
    <row r="13" spans="2:7" x14ac:dyDescent="0.25">
      <c r="B13" s="35">
        <v>9</v>
      </c>
      <c r="C13" s="36" t="s">
        <v>35</v>
      </c>
      <c r="D13" s="9">
        <v>2</v>
      </c>
      <c r="E13" s="10">
        <v>8.3670000000000009</v>
      </c>
      <c r="F13" s="10">
        <v>6.0999999999999999E-2</v>
      </c>
      <c r="G13" s="6">
        <f t="shared" si="0"/>
        <v>5.0611486318304755E-2</v>
      </c>
    </row>
    <row r="14" spans="2:7" x14ac:dyDescent="0.25">
      <c r="B14" s="90" t="s">
        <v>4</v>
      </c>
      <c r="C14" s="90"/>
      <c r="D14" s="19">
        <f>SUM(D5:D13)</f>
        <v>148</v>
      </c>
      <c r="E14" s="24">
        <f>SUM(E5:E13)</f>
        <v>2595.1400000000003</v>
      </c>
      <c r="F14" s="24">
        <f>SUM(F5:F13)</f>
        <v>120.52600000000001</v>
      </c>
      <c r="G14" s="24">
        <f>SUM(G5:G13)</f>
        <v>99.999999999999972</v>
      </c>
    </row>
    <row r="15" spans="2:7" x14ac:dyDescent="0.25">
      <c r="B15" s="4"/>
    </row>
    <row r="16" spans="2:7" x14ac:dyDescent="0.25">
      <c r="B16" s="1" t="s">
        <v>11</v>
      </c>
    </row>
    <row r="17" spans="2:7" ht="22.5" x14ac:dyDescent="0.25">
      <c r="B17" s="5" t="s">
        <v>0</v>
      </c>
      <c r="C17" s="5" t="s">
        <v>12</v>
      </c>
      <c r="D17" s="8" t="s">
        <v>1</v>
      </c>
      <c r="E17" s="8" t="s">
        <v>28</v>
      </c>
      <c r="F17" s="8" t="s">
        <v>2</v>
      </c>
      <c r="G17" s="8" t="s">
        <v>3</v>
      </c>
    </row>
    <row r="18" spans="2:7" x14ac:dyDescent="0.25">
      <c r="B18" s="18">
        <v>1</v>
      </c>
      <c r="C18" s="36" t="s">
        <v>13</v>
      </c>
      <c r="D18" s="9">
        <v>1</v>
      </c>
      <c r="E18" s="10">
        <v>188.602</v>
      </c>
      <c r="F18" s="10">
        <v>0.34799999999999998</v>
      </c>
      <c r="G18" s="6">
        <f t="shared" ref="G18:G24" si="1">(F18*100)/$F$25</f>
        <v>0.2887343809634435</v>
      </c>
    </row>
    <row r="19" spans="2:7" x14ac:dyDescent="0.25">
      <c r="B19" s="18">
        <v>2</v>
      </c>
      <c r="C19" s="36" t="s">
        <v>26</v>
      </c>
      <c r="D19" s="9">
        <v>1</v>
      </c>
      <c r="E19" s="10">
        <v>472.86900000000003</v>
      </c>
      <c r="F19" s="10">
        <v>6.6349999999999998</v>
      </c>
      <c r="G19" s="6">
        <f t="shared" si="1"/>
        <v>5.5050362577369194</v>
      </c>
    </row>
    <row r="20" spans="2:7" x14ac:dyDescent="0.25">
      <c r="B20" s="18">
        <v>3</v>
      </c>
      <c r="C20" s="36" t="s">
        <v>14</v>
      </c>
      <c r="D20" s="9">
        <v>24</v>
      </c>
      <c r="E20" s="10">
        <v>776.90300000000002</v>
      </c>
      <c r="F20" s="10">
        <v>10.942</v>
      </c>
      <c r="G20" s="6">
        <f t="shared" si="1"/>
        <v>9.0785390704080449</v>
      </c>
    </row>
    <row r="21" spans="2:7" x14ac:dyDescent="0.25">
      <c r="B21" s="18">
        <v>4</v>
      </c>
      <c r="C21" s="36" t="s">
        <v>15</v>
      </c>
      <c r="D21" s="9">
        <v>1</v>
      </c>
      <c r="E21" s="10">
        <v>5.4960000000000004</v>
      </c>
      <c r="F21" s="10">
        <v>1.1200000000000001</v>
      </c>
      <c r="G21" s="6">
        <f t="shared" si="1"/>
        <v>0.92926007666395638</v>
      </c>
    </row>
    <row r="22" spans="2:7" x14ac:dyDescent="0.25">
      <c r="B22" s="18">
        <v>5</v>
      </c>
      <c r="C22" s="36" t="s">
        <v>16</v>
      </c>
      <c r="D22" s="9">
        <v>86</v>
      </c>
      <c r="E22" s="10">
        <v>780.61599999999999</v>
      </c>
      <c r="F22" s="10">
        <v>65.793999999999997</v>
      </c>
      <c r="G22" s="6">
        <f t="shared" si="1"/>
        <v>54.589051325025295</v>
      </c>
    </row>
    <row r="23" spans="2:7" x14ac:dyDescent="0.25">
      <c r="B23" s="18">
        <v>6</v>
      </c>
      <c r="C23" s="36" t="s">
        <v>24</v>
      </c>
      <c r="D23" s="9">
        <v>32</v>
      </c>
      <c r="E23" s="10">
        <v>358.52800000000002</v>
      </c>
      <c r="F23" s="10">
        <v>34.46</v>
      </c>
      <c r="G23" s="6">
        <f t="shared" si="1"/>
        <v>28.591341287357082</v>
      </c>
    </row>
    <row r="24" spans="2:7" x14ac:dyDescent="0.25">
      <c r="B24" s="18">
        <v>7</v>
      </c>
      <c r="C24" s="36" t="s">
        <v>27</v>
      </c>
      <c r="D24" s="9">
        <v>3</v>
      </c>
      <c r="E24" s="10">
        <v>12.125999999999999</v>
      </c>
      <c r="F24" s="10">
        <v>1.2270000000000001</v>
      </c>
      <c r="G24" s="6">
        <f t="shared" si="1"/>
        <v>1.0180376018452451</v>
      </c>
    </row>
    <row r="25" spans="2:7" x14ac:dyDescent="0.25">
      <c r="B25" s="90" t="s">
        <v>4</v>
      </c>
      <c r="C25" s="90"/>
      <c r="D25" s="19">
        <f>SUM(D18:D24)</f>
        <v>148</v>
      </c>
      <c r="E25" s="24">
        <f>SUM(E18:E24)</f>
        <v>2595.1400000000003</v>
      </c>
      <c r="F25" s="24">
        <f>SUM(F18:F24)</f>
        <v>120.52600000000001</v>
      </c>
      <c r="G25" s="24">
        <f>SUM(G18:G24)</f>
        <v>99.999999999999986</v>
      </c>
    </row>
    <row r="26" spans="2:7" x14ac:dyDescent="0.25">
      <c r="B26" s="14"/>
      <c r="C26" s="14"/>
      <c r="D26" s="14"/>
      <c r="E26" s="14"/>
      <c r="F26" s="14"/>
      <c r="G26" s="14"/>
    </row>
    <row r="27" spans="2:7" x14ac:dyDescent="0.25">
      <c r="B27" s="1" t="s">
        <v>43</v>
      </c>
    </row>
    <row r="28" spans="2:7" ht="22.5" x14ac:dyDescent="0.25">
      <c r="B28" s="5" t="s">
        <v>0</v>
      </c>
      <c r="C28" s="5" t="s">
        <v>45</v>
      </c>
      <c r="D28" s="8" t="s">
        <v>1</v>
      </c>
      <c r="E28" s="8" t="s">
        <v>28</v>
      </c>
      <c r="F28" s="8" t="s">
        <v>17</v>
      </c>
      <c r="G28" s="8" t="s">
        <v>3</v>
      </c>
    </row>
    <row r="29" spans="2:7" x14ac:dyDescent="0.25">
      <c r="B29" s="35">
        <v>1</v>
      </c>
      <c r="C29" s="36" t="s">
        <v>20</v>
      </c>
      <c r="D29" s="9">
        <v>1</v>
      </c>
      <c r="E29" s="10">
        <v>188.602</v>
      </c>
      <c r="F29" s="10">
        <v>0.34799999999999998</v>
      </c>
      <c r="G29" s="6">
        <f>(F29*100)/$F$32</f>
        <v>0.2887343809634435</v>
      </c>
    </row>
    <row r="30" spans="2:7" x14ac:dyDescent="0.25">
      <c r="B30" s="35">
        <v>2</v>
      </c>
      <c r="C30" s="36" t="s">
        <v>21</v>
      </c>
      <c r="D30" s="9">
        <v>146</v>
      </c>
      <c r="E30" s="10">
        <v>1933.6690000000001</v>
      </c>
      <c r="F30" s="10">
        <v>113.54300000000001</v>
      </c>
      <c r="G30" s="6">
        <f>(F30*100)/$F$32</f>
        <v>94.206229361299634</v>
      </c>
    </row>
    <row r="31" spans="2:7" x14ac:dyDescent="0.25">
      <c r="B31" s="35">
        <v>3</v>
      </c>
      <c r="C31" s="36" t="s">
        <v>31</v>
      </c>
      <c r="D31" s="9">
        <v>1</v>
      </c>
      <c r="E31" s="10">
        <v>472.86900000000003</v>
      </c>
      <c r="F31" s="10">
        <v>6.6349999999999998</v>
      </c>
      <c r="G31" s="6">
        <f>(F31*100)/$F$32</f>
        <v>5.5050362577369194</v>
      </c>
    </row>
    <row r="32" spans="2:7" x14ac:dyDescent="0.25">
      <c r="B32" s="90" t="s">
        <v>4</v>
      </c>
      <c r="C32" s="90"/>
      <c r="D32" s="19">
        <f>SUM(D29:D31)</f>
        <v>148</v>
      </c>
      <c r="E32" s="24">
        <f>SUM(E29:E31)</f>
        <v>2595.1400000000003</v>
      </c>
      <c r="F32" s="24">
        <f>SUM(F29:F31)</f>
        <v>120.52600000000001</v>
      </c>
      <c r="G32" s="24">
        <f>SUM(G29:G31)</f>
        <v>100</v>
      </c>
    </row>
    <row r="33" spans="2:7" x14ac:dyDescent="0.25">
      <c r="B33" s="4"/>
      <c r="C33" s="3"/>
      <c r="D33" s="3"/>
      <c r="E33" s="3"/>
      <c r="F33" s="3"/>
      <c r="G33" s="3"/>
    </row>
  </sheetData>
  <mergeCells count="3">
    <mergeCell ref="B32:C32"/>
    <mergeCell ref="B14:C14"/>
    <mergeCell ref="B25:C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31"/>
  <sheetViews>
    <sheetView zoomScaleNormal="100" workbookViewId="0">
      <selection activeCell="N27" sqref="N27"/>
    </sheetView>
  </sheetViews>
  <sheetFormatPr defaultRowHeight="15" x14ac:dyDescent="0.25"/>
  <cols>
    <col min="2" max="2" width="9.140625" style="2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</cols>
  <sheetData>
    <row r="5" spans="2:7" x14ac:dyDescent="0.25">
      <c r="B5" s="1" t="s">
        <v>41</v>
      </c>
    </row>
    <row r="6" spans="2:7" ht="22.5" x14ac:dyDescent="0.25">
      <c r="B6" s="5" t="s">
        <v>0</v>
      </c>
      <c r="C6" s="5" t="s">
        <v>42</v>
      </c>
      <c r="D6" s="8" t="s">
        <v>1</v>
      </c>
      <c r="E6" s="8" t="s">
        <v>28</v>
      </c>
      <c r="F6" s="8" t="s">
        <v>2</v>
      </c>
      <c r="G6" s="8" t="s">
        <v>3</v>
      </c>
    </row>
    <row r="7" spans="2:7" x14ac:dyDescent="0.25">
      <c r="B7" s="35">
        <v>1</v>
      </c>
      <c r="C7" s="11" t="s">
        <v>5</v>
      </c>
      <c r="D7" s="9">
        <v>1</v>
      </c>
      <c r="E7" s="10">
        <v>17.093</v>
      </c>
      <c r="F7" s="10">
        <v>0.223</v>
      </c>
      <c r="G7" s="6">
        <f t="shared" ref="G7:G12" si="0">(F7*100)/$F$13</f>
        <v>0.80753213833061754</v>
      </c>
    </row>
    <row r="8" spans="2:7" x14ac:dyDescent="0.25">
      <c r="B8" s="35">
        <v>2</v>
      </c>
      <c r="C8" s="11" t="s">
        <v>6</v>
      </c>
      <c r="D8" s="9">
        <v>5</v>
      </c>
      <c r="E8" s="10">
        <v>18.821000000000002</v>
      </c>
      <c r="F8" s="10">
        <v>0.78100000000000003</v>
      </c>
      <c r="G8" s="6">
        <f t="shared" si="0"/>
        <v>2.8281730943327905</v>
      </c>
    </row>
    <row r="9" spans="2:7" x14ac:dyDescent="0.25">
      <c r="B9" s="35">
        <v>3</v>
      </c>
      <c r="C9" s="11" t="s">
        <v>7</v>
      </c>
      <c r="D9" s="9">
        <v>16</v>
      </c>
      <c r="E9" s="10">
        <v>216.154</v>
      </c>
      <c r="F9" s="10">
        <v>15.435</v>
      </c>
      <c r="G9" s="6">
        <f t="shared" si="0"/>
        <v>55.893536121673009</v>
      </c>
    </row>
    <row r="10" spans="2:7" x14ac:dyDescent="0.25">
      <c r="B10" s="35">
        <v>4</v>
      </c>
      <c r="C10" s="11" t="s">
        <v>8</v>
      </c>
      <c r="D10" s="9">
        <v>24</v>
      </c>
      <c r="E10" s="10">
        <v>22.908000000000001</v>
      </c>
      <c r="F10" s="10">
        <v>2.919</v>
      </c>
      <c r="G10" s="6">
        <f t="shared" si="0"/>
        <v>10.570342205323193</v>
      </c>
    </row>
    <row r="11" spans="2:7" x14ac:dyDescent="0.25">
      <c r="B11" s="35">
        <v>5</v>
      </c>
      <c r="C11" s="11" t="s">
        <v>9</v>
      </c>
      <c r="D11" s="9">
        <v>1</v>
      </c>
      <c r="E11" s="10">
        <v>7.2619999999999996</v>
      </c>
      <c r="F11" s="10">
        <v>0.88</v>
      </c>
      <c r="G11" s="6">
        <f t="shared" si="0"/>
        <v>3.1866739091073693</v>
      </c>
    </row>
    <row r="12" spans="2:7" x14ac:dyDescent="0.25">
      <c r="B12" s="35">
        <v>6</v>
      </c>
      <c r="C12" s="11" t="s">
        <v>29</v>
      </c>
      <c r="D12" s="9">
        <v>26</v>
      </c>
      <c r="E12" s="10">
        <v>44.915999999999997</v>
      </c>
      <c r="F12" s="10">
        <v>7.3769999999999998</v>
      </c>
      <c r="G12" s="6">
        <f t="shared" si="0"/>
        <v>26.713742531233024</v>
      </c>
    </row>
    <row r="13" spans="2:7" x14ac:dyDescent="0.25">
      <c r="B13" s="90" t="s">
        <v>4</v>
      </c>
      <c r="C13" s="90"/>
      <c r="D13" s="19">
        <f>SUM(D7:D12)</f>
        <v>73</v>
      </c>
      <c r="E13" s="24">
        <f>SUM(E7:E12)</f>
        <v>327.154</v>
      </c>
      <c r="F13" s="24">
        <f>SUM(F7:F12)</f>
        <v>27.614999999999998</v>
      </c>
      <c r="G13" s="24">
        <f>SUM(G7:G12)</f>
        <v>100</v>
      </c>
    </row>
    <row r="14" spans="2:7" x14ac:dyDescent="0.25">
      <c r="B14" s="4"/>
    </row>
    <row r="15" spans="2:7" x14ac:dyDescent="0.25">
      <c r="B15" s="1" t="s">
        <v>11</v>
      </c>
    </row>
    <row r="16" spans="2:7" ht="22.5" x14ac:dyDescent="0.25">
      <c r="B16" s="5" t="s">
        <v>0</v>
      </c>
      <c r="C16" s="5" t="s">
        <v>12</v>
      </c>
      <c r="D16" s="8" t="s">
        <v>1</v>
      </c>
      <c r="E16" s="8" t="s">
        <v>28</v>
      </c>
      <c r="F16" s="8" t="s">
        <v>2</v>
      </c>
      <c r="G16" s="8" t="s">
        <v>3</v>
      </c>
    </row>
    <row r="17" spans="2:7" x14ac:dyDescent="0.25">
      <c r="B17" s="18">
        <v>1</v>
      </c>
      <c r="C17" s="11" t="s">
        <v>13</v>
      </c>
      <c r="D17" s="9">
        <v>1</v>
      </c>
      <c r="E17" s="10">
        <v>17.093</v>
      </c>
      <c r="F17" s="10">
        <v>0.223</v>
      </c>
      <c r="G17" s="6">
        <f t="shared" ref="G17:G22" si="1">(F17*100)/$F$23</f>
        <v>0.80753213833061754</v>
      </c>
    </row>
    <row r="18" spans="2:7" x14ac:dyDescent="0.25">
      <c r="B18" s="18">
        <v>2</v>
      </c>
      <c r="C18" s="11" t="s">
        <v>26</v>
      </c>
      <c r="D18" s="9">
        <v>2</v>
      </c>
      <c r="E18" s="10">
        <v>18.437999999999999</v>
      </c>
      <c r="F18" s="10">
        <v>1.349</v>
      </c>
      <c r="G18" s="6">
        <f t="shared" si="1"/>
        <v>4.8850262538475473</v>
      </c>
    </row>
    <row r="19" spans="2:7" x14ac:dyDescent="0.25">
      <c r="B19" s="18">
        <v>3</v>
      </c>
      <c r="C19" s="11" t="s">
        <v>14</v>
      </c>
      <c r="D19" s="9">
        <v>6</v>
      </c>
      <c r="E19" s="10">
        <v>26.082999999999998</v>
      </c>
      <c r="F19" s="10">
        <v>1.661</v>
      </c>
      <c r="G19" s="6">
        <f t="shared" si="1"/>
        <v>6.0148470034401598</v>
      </c>
    </row>
    <row r="20" spans="2:7" x14ac:dyDescent="0.25">
      <c r="B20" s="18">
        <v>4</v>
      </c>
      <c r="C20" s="11" t="s">
        <v>16</v>
      </c>
      <c r="D20" s="9">
        <v>61</v>
      </c>
      <c r="E20" s="10">
        <v>262.67700000000002</v>
      </c>
      <c r="F20" s="10">
        <v>23.963999999999999</v>
      </c>
      <c r="G20" s="6">
        <f t="shared" si="1"/>
        <v>86.778924497555664</v>
      </c>
    </row>
    <row r="21" spans="2:7" x14ac:dyDescent="0.25">
      <c r="B21" s="18">
        <v>5</v>
      </c>
      <c r="C21" s="11" t="s">
        <v>24</v>
      </c>
      <c r="D21" s="9">
        <v>1</v>
      </c>
      <c r="E21" s="10">
        <v>0.95599999999999996</v>
      </c>
      <c r="F21" s="10">
        <v>0.14299999999999999</v>
      </c>
      <c r="G21" s="6">
        <f t="shared" si="1"/>
        <v>0.51783451022994753</v>
      </c>
    </row>
    <row r="22" spans="2:7" x14ac:dyDescent="0.25">
      <c r="B22" s="18">
        <v>6</v>
      </c>
      <c r="C22" s="11" t="s">
        <v>27</v>
      </c>
      <c r="D22" s="9">
        <v>2</v>
      </c>
      <c r="E22" s="10">
        <v>1.907</v>
      </c>
      <c r="F22" s="10">
        <v>0.27500000000000002</v>
      </c>
      <c r="G22" s="6">
        <f t="shared" si="1"/>
        <v>0.99583559659605303</v>
      </c>
    </row>
    <row r="23" spans="2:7" x14ac:dyDescent="0.25">
      <c r="B23" s="90" t="s">
        <v>4</v>
      </c>
      <c r="C23" s="90"/>
      <c r="D23" s="19">
        <f>SUM(D17:D22)</f>
        <v>73</v>
      </c>
      <c r="E23" s="24">
        <f>SUM(E17:E22)</f>
        <v>327.154</v>
      </c>
      <c r="F23" s="24">
        <f>SUM(F17:F22)</f>
        <v>27.614999999999998</v>
      </c>
      <c r="G23" s="24">
        <f>SUM(G17:G22)</f>
        <v>99.999999999999986</v>
      </c>
    </row>
    <row r="24" spans="2:7" x14ac:dyDescent="0.25">
      <c r="B24" s="14"/>
      <c r="C24" s="14"/>
      <c r="D24" s="14"/>
      <c r="E24" s="14"/>
      <c r="F24" s="14"/>
      <c r="G24" s="14"/>
    </row>
    <row r="25" spans="2:7" x14ac:dyDescent="0.25">
      <c r="B25" s="1" t="s">
        <v>43</v>
      </c>
    </row>
    <row r="26" spans="2:7" ht="22.5" x14ac:dyDescent="0.25">
      <c r="B26" s="5" t="s">
        <v>0</v>
      </c>
      <c r="C26" s="5" t="s">
        <v>19</v>
      </c>
      <c r="D26" s="8" t="s">
        <v>1</v>
      </c>
      <c r="E26" s="8" t="s">
        <v>28</v>
      </c>
      <c r="F26" s="8" t="s">
        <v>17</v>
      </c>
      <c r="G26" s="8" t="s">
        <v>3</v>
      </c>
    </row>
    <row r="27" spans="2:7" x14ac:dyDescent="0.25">
      <c r="B27" s="35">
        <v>1</v>
      </c>
      <c r="C27" s="11" t="s">
        <v>20</v>
      </c>
      <c r="D27" s="9">
        <v>1</v>
      </c>
      <c r="E27" s="10">
        <v>17.093</v>
      </c>
      <c r="F27" s="10">
        <v>0.223</v>
      </c>
      <c r="G27" s="6">
        <f>(F27*100)/$F$30</f>
        <v>0.80753213833061754</v>
      </c>
    </row>
    <row r="28" spans="2:7" x14ac:dyDescent="0.25">
      <c r="B28" s="35">
        <v>2</v>
      </c>
      <c r="C28" s="11" t="s">
        <v>21</v>
      </c>
      <c r="D28" s="9">
        <v>46</v>
      </c>
      <c r="E28" s="10">
        <v>265.14499999999998</v>
      </c>
      <c r="F28" s="10">
        <v>20.015000000000001</v>
      </c>
      <c r="G28" s="6">
        <f>(F28*100)/$F$30</f>
        <v>72.478725330436362</v>
      </c>
    </row>
    <row r="29" spans="2:7" x14ac:dyDescent="0.25">
      <c r="B29" s="35">
        <v>3</v>
      </c>
      <c r="C29" s="11" t="s">
        <v>31</v>
      </c>
      <c r="D29" s="9">
        <v>26</v>
      </c>
      <c r="E29" s="10">
        <v>44.915999999999997</v>
      </c>
      <c r="F29" s="10">
        <v>7.3769999999999998</v>
      </c>
      <c r="G29" s="6">
        <f>(F29*100)/$F$30</f>
        <v>26.713742531233024</v>
      </c>
    </row>
    <row r="30" spans="2:7" x14ac:dyDescent="0.25">
      <c r="B30" s="90" t="s">
        <v>4</v>
      </c>
      <c r="C30" s="90"/>
      <c r="D30" s="19">
        <f>SUM(D27:D29)</f>
        <v>73</v>
      </c>
      <c r="E30" s="24">
        <f>SUM(E27:E29)</f>
        <v>327.154</v>
      </c>
      <c r="F30" s="24">
        <f>SUM(F27:F29)</f>
        <v>27.614999999999998</v>
      </c>
      <c r="G30" s="24">
        <f>SUM(G27:G29)</f>
        <v>100</v>
      </c>
    </row>
    <row r="31" spans="2:7" x14ac:dyDescent="0.25">
      <c r="B31" s="4"/>
      <c r="C31" s="3"/>
      <c r="D31" s="3"/>
      <c r="E31" s="3"/>
      <c r="F31" s="3"/>
      <c r="G31" s="3"/>
    </row>
  </sheetData>
  <mergeCells count="3">
    <mergeCell ref="B30:C30"/>
    <mergeCell ref="B13:C13"/>
    <mergeCell ref="B23:C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workbookViewId="0">
      <selection activeCell="L27" sqref="L27"/>
    </sheetView>
  </sheetViews>
  <sheetFormatPr defaultRowHeight="15" x14ac:dyDescent="0.25"/>
  <cols>
    <col min="2" max="2" width="9.140625" style="2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</cols>
  <sheetData>
    <row r="2" spans="2:7" x14ac:dyDescent="0.25">
      <c r="B2" s="1" t="s">
        <v>41</v>
      </c>
    </row>
    <row r="3" spans="2:7" ht="22.5" x14ac:dyDescent="0.25">
      <c r="B3" s="5" t="s">
        <v>0</v>
      </c>
      <c r="C3" s="5" t="s">
        <v>42</v>
      </c>
      <c r="D3" s="8" t="s">
        <v>1</v>
      </c>
      <c r="E3" s="8" t="s">
        <v>28</v>
      </c>
      <c r="F3" s="8" t="s">
        <v>2</v>
      </c>
      <c r="G3" s="8" t="s">
        <v>3</v>
      </c>
    </row>
    <row r="4" spans="2:7" x14ac:dyDescent="0.25">
      <c r="B4" s="35">
        <v>1</v>
      </c>
      <c r="C4" s="11" t="s">
        <v>36</v>
      </c>
      <c r="D4" s="67">
        <v>2</v>
      </c>
      <c r="E4" s="68">
        <v>78.662000000000006</v>
      </c>
      <c r="F4" s="68">
        <v>0.39100000000000001</v>
      </c>
      <c r="G4" s="57">
        <f t="shared" ref="G4:G9" si="0">(F4*100)/$F$10</f>
        <v>0.34668960197196336</v>
      </c>
    </row>
    <row r="5" spans="2:7" x14ac:dyDescent="0.25">
      <c r="B5" s="35">
        <v>2</v>
      </c>
      <c r="C5" s="11" t="s">
        <v>6</v>
      </c>
      <c r="D5" s="67">
        <v>16</v>
      </c>
      <c r="E5" s="68">
        <v>72.001000000000005</v>
      </c>
      <c r="F5" s="68">
        <v>1.605</v>
      </c>
      <c r="G5" s="57">
        <f t="shared" si="0"/>
        <v>1.4231120490153482</v>
      </c>
    </row>
    <row r="6" spans="2:7" x14ac:dyDescent="0.25">
      <c r="B6" s="35">
        <v>3</v>
      </c>
      <c r="C6" s="11" t="s">
        <v>7</v>
      </c>
      <c r="D6" s="67">
        <v>82</v>
      </c>
      <c r="E6" s="68">
        <v>953.596</v>
      </c>
      <c r="F6" s="68">
        <v>100.759</v>
      </c>
      <c r="G6" s="57">
        <f t="shared" si="0"/>
        <v>89.340403082079419</v>
      </c>
    </row>
    <row r="7" spans="2:7" x14ac:dyDescent="0.25">
      <c r="B7" s="35">
        <v>4</v>
      </c>
      <c r="C7" s="11" t="s">
        <v>25</v>
      </c>
      <c r="D7" s="67">
        <v>6</v>
      </c>
      <c r="E7" s="68">
        <v>26.003</v>
      </c>
      <c r="F7" s="68">
        <v>6.6340000000000003</v>
      </c>
      <c r="G7" s="57">
        <f t="shared" si="0"/>
        <v>5.8821964692634401</v>
      </c>
    </row>
    <row r="8" spans="2:7" x14ac:dyDescent="0.25">
      <c r="B8" s="35">
        <v>5</v>
      </c>
      <c r="C8" s="11" t="s">
        <v>9</v>
      </c>
      <c r="D8" s="67">
        <v>1</v>
      </c>
      <c r="E8" s="68">
        <v>124.836</v>
      </c>
      <c r="F8" s="68">
        <v>2.8610000000000002</v>
      </c>
      <c r="G8" s="57">
        <f t="shared" si="0"/>
        <v>2.5367748113600697</v>
      </c>
    </row>
    <row r="9" spans="2:7" x14ac:dyDescent="0.25">
      <c r="B9" s="35">
        <v>6</v>
      </c>
      <c r="C9" s="11" t="s">
        <v>29</v>
      </c>
      <c r="D9" s="67">
        <v>1</v>
      </c>
      <c r="E9" s="68">
        <v>27.024000000000001</v>
      </c>
      <c r="F9" s="68">
        <v>0.53100000000000003</v>
      </c>
      <c r="G9" s="57">
        <f t="shared" si="0"/>
        <v>0.47082398630975075</v>
      </c>
    </row>
    <row r="10" spans="2:7" x14ac:dyDescent="0.25">
      <c r="B10" s="90" t="s">
        <v>4</v>
      </c>
      <c r="C10" s="90"/>
      <c r="D10" s="70">
        <f>SUM(D4:D9)</f>
        <v>108</v>
      </c>
      <c r="E10" s="64">
        <f>SUM(E4:E9)</f>
        <v>1282.1219999999998</v>
      </c>
      <c r="F10" s="64">
        <f>SUM(F4:F9)</f>
        <v>112.78100000000001</v>
      </c>
      <c r="G10" s="64">
        <f>SUM(G4:G9)</f>
        <v>100</v>
      </c>
    </row>
    <row r="11" spans="2:7" x14ac:dyDescent="0.25">
      <c r="B11" s="4"/>
    </row>
    <row r="12" spans="2:7" x14ac:dyDescent="0.25">
      <c r="B12" s="1" t="s">
        <v>11</v>
      </c>
    </row>
    <row r="13" spans="2:7" ht="22.5" x14ac:dyDescent="0.25">
      <c r="B13" s="5" t="s">
        <v>0</v>
      </c>
      <c r="C13" s="5" t="s">
        <v>12</v>
      </c>
      <c r="D13" s="8" t="s">
        <v>1</v>
      </c>
      <c r="E13" s="8" t="s">
        <v>28</v>
      </c>
      <c r="F13" s="8" t="s">
        <v>2</v>
      </c>
      <c r="G13" s="8" t="s">
        <v>3</v>
      </c>
    </row>
    <row r="14" spans="2:7" x14ac:dyDescent="0.25">
      <c r="B14" s="18">
        <v>1</v>
      </c>
      <c r="C14" s="11" t="s">
        <v>13</v>
      </c>
      <c r="D14" s="67">
        <v>1</v>
      </c>
      <c r="E14" s="68">
        <v>27.024000000000001</v>
      </c>
      <c r="F14" s="68">
        <v>0.53100000000000003</v>
      </c>
      <c r="G14" s="6">
        <f t="shared" ref="G14:G19" si="1">(F14*100)/$F$20</f>
        <v>0.47082398630975075</v>
      </c>
    </row>
    <row r="15" spans="2:7" x14ac:dyDescent="0.25">
      <c r="B15" s="18">
        <v>2</v>
      </c>
      <c r="C15" s="11" t="s">
        <v>14</v>
      </c>
      <c r="D15" s="67">
        <v>19</v>
      </c>
      <c r="E15" s="68">
        <v>275.49900000000002</v>
      </c>
      <c r="F15" s="68">
        <v>4.8570000000000002</v>
      </c>
      <c r="G15" s="57">
        <f t="shared" si="1"/>
        <v>4.3065764623473815</v>
      </c>
    </row>
    <row r="16" spans="2:7" x14ac:dyDescent="0.25">
      <c r="B16" s="18">
        <v>3</v>
      </c>
      <c r="C16" s="11" t="s">
        <v>15</v>
      </c>
      <c r="D16" s="67">
        <v>1</v>
      </c>
      <c r="E16" s="68">
        <v>58.555</v>
      </c>
      <c r="F16" s="68">
        <v>4.0910000000000002</v>
      </c>
      <c r="G16" s="57">
        <f t="shared" si="1"/>
        <v>3.627384045184916</v>
      </c>
    </row>
    <row r="17" spans="2:7" x14ac:dyDescent="0.25">
      <c r="B17" s="18">
        <v>4</v>
      </c>
      <c r="C17" s="11" t="s">
        <v>16</v>
      </c>
      <c r="D17" s="67">
        <v>65</v>
      </c>
      <c r="E17" s="68">
        <v>729.27599999999995</v>
      </c>
      <c r="F17" s="68">
        <v>78.753</v>
      </c>
      <c r="G17" s="57">
        <f t="shared" si="1"/>
        <v>69.828251212526936</v>
      </c>
    </row>
    <row r="18" spans="2:7" x14ac:dyDescent="0.25">
      <c r="B18" s="18">
        <v>5</v>
      </c>
      <c r="C18" s="11" t="s">
        <v>24</v>
      </c>
      <c r="D18" s="67">
        <v>18</v>
      </c>
      <c r="E18" s="68">
        <v>159.95099999999999</v>
      </c>
      <c r="F18" s="68">
        <v>18.745000000000001</v>
      </c>
      <c r="G18" s="57">
        <f t="shared" si="1"/>
        <v>16.620707388655891</v>
      </c>
    </row>
    <row r="19" spans="2:7" x14ac:dyDescent="0.25">
      <c r="B19" s="18">
        <v>6</v>
      </c>
      <c r="C19" s="11" t="s">
        <v>27</v>
      </c>
      <c r="D19" s="67">
        <v>4</v>
      </c>
      <c r="E19" s="68">
        <v>31.817</v>
      </c>
      <c r="F19" s="68">
        <v>5.8040000000000003</v>
      </c>
      <c r="G19" s="57">
        <f t="shared" si="1"/>
        <v>5.1462569049751279</v>
      </c>
    </row>
    <row r="20" spans="2:7" x14ac:dyDescent="0.25">
      <c r="B20" s="90" t="s">
        <v>4</v>
      </c>
      <c r="C20" s="90"/>
      <c r="D20" s="70">
        <f>SUM(D14:D19)</f>
        <v>108</v>
      </c>
      <c r="E20" s="64">
        <f>SUM(E14:E19)</f>
        <v>1282.1220000000001</v>
      </c>
      <c r="F20" s="64">
        <f>SUM(F14:F19)</f>
        <v>112.78100000000001</v>
      </c>
      <c r="G20" s="64">
        <f>SUM(G14:G19)</f>
        <v>100</v>
      </c>
    </row>
    <row r="21" spans="2:7" x14ac:dyDescent="0.25">
      <c r="B21" s="14"/>
      <c r="C21" s="14"/>
      <c r="D21" s="14"/>
      <c r="E21" s="14"/>
      <c r="F21" s="14"/>
      <c r="G21" s="14"/>
    </row>
    <row r="22" spans="2:7" x14ac:dyDescent="0.25">
      <c r="B22" s="1" t="s">
        <v>18</v>
      </c>
    </row>
    <row r="23" spans="2:7" ht="22.5" x14ac:dyDescent="0.25">
      <c r="B23" s="5" t="s">
        <v>0</v>
      </c>
      <c r="C23" s="5" t="s">
        <v>19</v>
      </c>
      <c r="D23" s="8" t="s">
        <v>1</v>
      </c>
      <c r="E23" s="8" t="s">
        <v>28</v>
      </c>
      <c r="F23" s="8" t="s">
        <v>17</v>
      </c>
      <c r="G23" s="8" t="s">
        <v>3</v>
      </c>
    </row>
    <row r="24" spans="2:7" x14ac:dyDescent="0.25">
      <c r="B24" s="35">
        <v>1</v>
      </c>
      <c r="C24" s="11" t="s">
        <v>20</v>
      </c>
      <c r="D24" s="67">
        <v>2</v>
      </c>
      <c r="E24" s="68">
        <v>78.662000000000006</v>
      </c>
      <c r="F24" s="68">
        <v>0.39100000000000001</v>
      </c>
      <c r="G24" s="6">
        <f>(F24*100)/$F$27</f>
        <v>0.34668960197196336</v>
      </c>
    </row>
    <row r="25" spans="2:7" x14ac:dyDescent="0.25">
      <c r="B25" s="35">
        <v>2</v>
      </c>
      <c r="C25" s="11" t="s">
        <v>21</v>
      </c>
      <c r="D25" s="67">
        <v>105</v>
      </c>
      <c r="E25" s="68">
        <v>1176.4359999999999</v>
      </c>
      <c r="F25" s="68">
        <v>111.85899999999999</v>
      </c>
      <c r="G25" s="6">
        <f>(F25*100)/$F$27</f>
        <v>99.182486411718273</v>
      </c>
    </row>
    <row r="26" spans="2:7" x14ac:dyDescent="0.25">
      <c r="B26" s="35">
        <v>3</v>
      </c>
      <c r="C26" s="11" t="s">
        <v>31</v>
      </c>
      <c r="D26" s="67">
        <v>1</v>
      </c>
      <c r="E26" s="68">
        <v>27.024000000000001</v>
      </c>
      <c r="F26" s="68">
        <v>0.53100000000000003</v>
      </c>
      <c r="G26" s="6">
        <f>(F26*100)/$F$27</f>
        <v>0.47082398630975075</v>
      </c>
    </row>
    <row r="27" spans="2:7" x14ac:dyDescent="0.25">
      <c r="B27" s="90" t="s">
        <v>4</v>
      </c>
      <c r="C27" s="90"/>
      <c r="D27" s="70">
        <f>SUM(D24:D26)</f>
        <v>108</v>
      </c>
      <c r="E27" s="64">
        <f>SUM(E24:E26)</f>
        <v>1282.1219999999998</v>
      </c>
      <c r="F27" s="64">
        <f>SUM(F24:F26)</f>
        <v>112.78100000000001</v>
      </c>
      <c r="G27" s="24">
        <f>SUM(G24:G26)</f>
        <v>99.999999999999986</v>
      </c>
    </row>
    <row r="28" spans="2:7" x14ac:dyDescent="0.25">
      <c r="B28" s="4"/>
      <c r="C28" s="3"/>
      <c r="D28" s="3"/>
      <c r="E28" s="3"/>
      <c r="F28" s="3"/>
      <c r="G28" s="3"/>
    </row>
  </sheetData>
  <mergeCells count="3">
    <mergeCell ref="B27:C27"/>
    <mergeCell ref="B10:C10"/>
    <mergeCell ref="B20:C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40"/>
  <sheetViews>
    <sheetView workbookViewId="0">
      <selection activeCell="J26" sqref="J26"/>
    </sheetView>
  </sheetViews>
  <sheetFormatPr defaultRowHeight="15" x14ac:dyDescent="0.25"/>
  <cols>
    <col min="2" max="2" width="9.140625" style="2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</cols>
  <sheetData>
    <row r="5" spans="2:7" x14ac:dyDescent="0.25">
      <c r="B5" s="14"/>
      <c r="C5" s="14"/>
      <c r="D5" s="14"/>
      <c r="E5" s="14"/>
      <c r="F5" s="14"/>
      <c r="G5" s="14"/>
    </row>
    <row r="6" spans="2:7" x14ac:dyDescent="0.25">
      <c r="B6" s="1" t="s">
        <v>41</v>
      </c>
    </row>
    <row r="7" spans="2:7" ht="22.5" x14ac:dyDescent="0.25">
      <c r="B7" s="5" t="s">
        <v>0</v>
      </c>
      <c r="C7" s="5" t="s">
        <v>42</v>
      </c>
      <c r="D7" s="8" t="s">
        <v>1</v>
      </c>
      <c r="E7" s="8" t="s">
        <v>28</v>
      </c>
      <c r="F7" s="8" t="s">
        <v>2</v>
      </c>
      <c r="G7" s="8" t="s">
        <v>3</v>
      </c>
    </row>
    <row r="8" spans="2:7" x14ac:dyDescent="0.25">
      <c r="B8" s="35">
        <v>1</v>
      </c>
      <c r="C8" s="36" t="s">
        <v>5</v>
      </c>
      <c r="D8" s="9">
        <v>1</v>
      </c>
      <c r="E8" s="10">
        <v>17.081</v>
      </c>
      <c r="F8" s="10">
        <v>0.221</v>
      </c>
      <c r="G8" s="6">
        <f t="shared" ref="G8:G16" si="0">(F8*100)/$F$18</f>
        <v>0.14636052371901431</v>
      </c>
    </row>
    <row r="9" spans="2:7" x14ac:dyDescent="0.25">
      <c r="B9" s="35">
        <v>2</v>
      </c>
      <c r="C9" s="36" t="s">
        <v>36</v>
      </c>
      <c r="D9" s="9">
        <v>1</v>
      </c>
      <c r="E9" s="10">
        <v>7.2569999999999997</v>
      </c>
      <c r="F9" s="10">
        <v>0.151</v>
      </c>
      <c r="G9" s="6">
        <f t="shared" si="0"/>
        <v>0.10000198679443963</v>
      </c>
    </row>
    <row r="10" spans="2:7" x14ac:dyDescent="0.25">
      <c r="B10" s="35">
        <v>3</v>
      </c>
      <c r="C10" s="36" t="s">
        <v>6</v>
      </c>
      <c r="D10" s="9">
        <v>21</v>
      </c>
      <c r="E10" s="10">
        <v>113.65600000000001</v>
      </c>
      <c r="F10" s="68">
        <v>3.3620000000000001</v>
      </c>
      <c r="G10" s="57">
        <f t="shared" si="0"/>
        <v>2.2265343020060002</v>
      </c>
    </row>
    <row r="11" spans="2:7" x14ac:dyDescent="0.25">
      <c r="B11" s="35">
        <v>4</v>
      </c>
      <c r="C11" s="36" t="s">
        <v>7</v>
      </c>
      <c r="D11" s="9">
        <v>123</v>
      </c>
      <c r="E11" s="10">
        <v>1101.7429999999999</v>
      </c>
      <c r="F11" s="68">
        <v>120.78100000000001</v>
      </c>
      <c r="G11" s="57">
        <f t="shared" si="0"/>
        <v>79.989006404100749</v>
      </c>
    </row>
    <row r="12" spans="2:7" x14ac:dyDescent="0.25">
      <c r="B12" s="35">
        <v>5</v>
      </c>
      <c r="C12" s="36" t="s">
        <v>37</v>
      </c>
      <c r="D12" s="9">
        <v>1</v>
      </c>
      <c r="E12" s="10">
        <v>6.2510000000000003</v>
      </c>
      <c r="F12" s="68">
        <v>0.63300000000000001</v>
      </c>
      <c r="G12" s="57">
        <f t="shared" si="0"/>
        <v>0.4192136267607966</v>
      </c>
    </row>
    <row r="13" spans="2:7" x14ac:dyDescent="0.25">
      <c r="B13" s="35">
        <v>6</v>
      </c>
      <c r="C13" s="36" t="s">
        <v>8</v>
      </c>
      <c r="D13" s="9">
        <v>24</v>
      </c>
      <c r="E13" s="10">
        <v>294.35199999999998</v>
      </c>
      <c r="F13" s="68">
        <v>20.076000000000001</v>
      </c>
      <c r="G13" s="57">
        <f t="shared" si="0"/>
        <v>13.295628389968014</v>
      </c>
    </row>
    <row r="14" spans="2:7" x14ac:dyDescent="0.25">
      <c r="B14" s="35">
        <v>7</v>
      </c>
      <c r="C14" s="36" t="s">
        <v>9</v>
      </c>
      <c r="D14" s="9">
        <v>4</v>
      </c>
      <c r="E14" s="10">
        <v>354.53300000000002</v>
      </c>
      <c r="F14" s="68">
        <v>1.008</v>
      </c>
      <c r="G14" s="57">
        <f t="shared" si="0"/>
        <v>0.66756293171387515</v>
      </c>
    </row>
    <row r="15" spans="2:7" x14ac:dyDescent="0.25">
      <c r="B15" s="35">
        <v>8</v>
      </c>
      <c r="C15" s="36" t="s">
        <v>29</v>
      </c>
      <c r="D15" s="9">
        <v>1</v>
      </c>
      <c r="E15" s="10">
        <v>144.62899999999999</v>
      </c>
      <c r="F15" s="68">
        <v>4.5369999999999999</v>
      </c>
      <c r="G15" s="57">
        <f t="shared" si="0"/>
        <v>3.0046954575256466</v>
      </c>
    </row>
    <row r="16" spans="2:7" x14ac:dyDescent="0.25">
      <c r="B16" s="35">
        <v>9</v>
      </c>
      <c r="C16" s="36" t="s">
        <v>10</v>
      </c>
      <c r="D16" s="9">
        <v>1</v>
      </c>
      <c r="E16" s="10">
        <v>4.665</v>
      </c>
      <c r="F16" s="68">
        <v>8.2000000000000003E-2</v>
      </c>
      <c r="G16" s="57">
        <f t="shared" si="0"/>
        <v>5.4305714683073186E-2</v>
      </c>
    </row>
    <row r="17" spans="2:8" x14ac:dyDescent="0.25">
      <c r="B17" s="35">
        <v>10</v>
      </c>
      <c r="C17" s="36" t="s">
        <v>33</v>
      </c>
      <c r="D17" s="9">
        <v>1</v>
      </c>
      <c r="E17" s="10">
        <v>24.968</v>
      </c>
      <c r="F17" s="68">
        <v>0.14599999999999999</v>
      </c>
      <c r="G17" s="57">
        <f>(F17*100)/$F$18</f>
        <v>9.6690662728398588E-2</v>
      </c>
    </row>
    <row r="18" spans="2:8" x14ac:dyDescent="0.25">
      <c r="B18" s="90" t="s">
        <v>4</v>
      </c>
      <c r="C18" s="90"/>
      <c r="D18" s="19">
        <f>SUM(D8:D17)</f>
        <v>178</v>
      </c>
      <c r="E18" s="24">
        <f>SUM(E8:E17)</f>
        <v>2069.1349999999993</v>
      </c>
      <c r="F18" s="64">
        <f>SUM(F8:F17)</f>
        <v>150.99699999999999</v>
      </c>
      <c r="G18" s="64">
        <f>SUM(G8:G17)</f>
        <v>99.999999999999986</v>
      </c>
    </row>
    <row r="19" spans="2:8" x14ac:dyDescent="0.25">
      <c r="B19" s="4"/>
    </row>
    <row r="20" spans="2:8" x14ac:dyDescent="0.25">
      <c r="B20" s="1" t="s">
        <v>11</v>
      </c>
    </row>
    <row r="21" spans="2:8" ht="22.5" x14ac:dyDescent="0.25">
      <c r="B21" s="5" t="s">
        <v>0</v>
      </c>
      <c r="C21" s="5" t="s">
        <v>12</v>
      </c>
      <c r="D21" s="8" t="s">
        <v>1</v>
      </c>
      <c r="E21" s="8" t="s">
        <v>28</v>
      </c>
      <c r="F21" s="8" t="s">
        <v>2</v>
      </c>
      <c r="G21" s="8" t="s">
        <v>3</v>
      </c>
    </row>
    <row r="22" spans="2:8" x14ac:dyDescent="0.25">
      <c r="B22" s="18">
        <v>1</v>
      </c>
      <c r="C22" s="36" t="s">
        <v>13</v>
      </c>
      <c r="D22" s="9">
        <v>1</v>
      </c>
      <c r="E22" s="10">
        <v>17.081</v>
      </c>
      <c r="F22" s="68">
        <v>0.221</v>
      </c>
      <c r="G22" s="57">
        <f t="shared" ref="G22:G29" si="1">(F22*100)/$F$30</f>
        <v>0.14636052371901428</v>
      </c>
      <c r="H22" s="39"/>
    </row>
    <row r="23" spans="2:8" x14ac:dyDescent="0.25">
      <c r="B23" s="18">
        <v>2</v>
      </c>
      <c r="C23" s="36" t="s">
        <v>26</v>
      </c>
      <c r="D23" s="9">
        <v>2</v>
      </c>
      <c r="E23" s="10">
        <v>154.62899999999999</v>
      </c>
      <c r="F23" s="68">
        <v>5.6349999999999998</v>
      </c>
      <c r="G23" s="57">
        <f t="shared" si="1"/>
        <v>3.7318622224282598</v>
      </c>
      <c r="H23" s="39"/>
    </row>
    <row r="24" spans="2:8" x14ac:dyDescent="0.25">
      <c r="B24" s="18">
        <v>3</v>
      </c>
      <c r="C24" s="36" t="s">
        <v>14</v>
      </c>
      <c r="D24" s="9">
        <v>27</v>
      </c>
      <c r="E24" s="10">
        <v>480.11099999999999</v>
      </c>
      <c r="F24" s="68">
        <v>4.6029999999999998</v>
      </c>
      <c r="G24" s="57">
        <f t="shared" si="1"/>
        <v>3.0484049351973876</v>
      </c>
      <c r="H24" s="39"/>
    </row>
    <row r="25" spans="2:8" x14ac:dyDescent="0.25">
      <c r="B25" s="18">
        <v>4</v>
      </c>
      <c r="C25" s="36" t="s">
        <v>15</v>
      </c>
      <c r="D25" s="9">
        <v>2</v>
      </c>
      <c r="E25" s="10">
        <v>31.670999999999999</v>
      </c>
      <c r="F25" s="68">
        <v>0.75900000000000001</v>
      </c>
      <c r="G25" s="57">
        <f t="shared" si="1"/>
        <v>0.50265899322503094</v>
      </c>
      <c r="H25" s="39"/>
    </row>
    <row r="26" spans="2:8" x14ac:dyDescent="0.25">
      <c r="B26" s="18">
        <v>5</v>
      </c>
      <c r="C26" s="36" t="s">
        <v>16</v>
      </c>
      <c r="D26" s="9">
        <v>103</v>
      </c>
      <c r="E26" s="10">
        <v>828.06200000000001</v>
      </c>
      <c r="F26" s="68">
        <v>92.813000000000002</v>
      </c>
      <c r="G26" s="57">
        <f t="shared" si="1"/>
        <v>61.466784108293545</v>
      </c>
      <c r="H26" s="39"/>
    </row>
    <row r="27" spans="2:8" x14ac:dyDescent="0.25">
      <c r="B27" s="18">
        <v>6</v>
      </c>
      <c r="C27" s="36" t="s">
        <v>24</v>
      </c>
      <c r="D27" s="9">
        <v>34</v>
      </c>
      <c r="E27" s="10">
        <v>448.767</v>
      </c>
      <c r="F27" s="68">
        <v>38.219000000000001</v>
      </c>
      <c r="G27" s="57">
        <f t="shared" si="1"/>
        <v>25.311098896004555</v>
      </c>
      <c r="H27" s="39"/>
    </row>
    <row r="28" spans="2:8" x14ac:dyDescent="0.25">
      <c r="B28" s="18">
        <v>7</v>
      </c>
      <c r="C28" s="36" t="s">
        <v>38</v>
      </c>
      <c r="D28" s="9">
        <v>2</v>
      </c>
      <c r="E28" s="10">
        <v>29.501000000000001</v>
      </c>
      <c r="F28" s="68">
        <v>2.7989999999999999</v>
      </c>
      <c r="G28" s="57">
        <f t="shared" si="1"/>
        <v>1.8536792121697778</v>
      </c>
      <c r="H28" s="39"/>
    </row>
    <row r="29" spans="2:8" x14ac:dyDescent="0.25">
      <c r="B29" s="18">
        <v>8</v>
      </c>
      <c r="C29" s="36" t="s">
        <v>27</v>
      </c>
      <c r="D29" s="9">
        <v>7</v>
      </c>
      <c r="E29" s="10">
        <v>79.313000000000002</v>
      </c>
      <c r="F29" s="68">
        <v>5.9480000000000004</v>
      </c>
      <c r="G29" s="57">
        <f t="shared" si="1"/>
        <v>3.9391511089624296</v>
      </c>
      <c r="H29" s="39"/>
    </row>
    <row r="30" spans="2:8" x14ac:dyDescent="0.25">
      <c r="B30" s="90" t="s">
        <v>4</v>
      </c>
      <c r="C30" s="90"/>
      <c r="D30" s="19">
        <f>SUM(D22:D29)</f>
        <v>178</v>
      </c>
      <c r="E30" s="24">
        <f>SUM(E22:E29)</f>
        <v>2069.1350000000002</v>
      </c>
      <c r="F30" s="64">
        <f>SUM(F22:F29)</f>
        <v>150.99700000000001</v>
      </c>
      <c r="G30" s="64">
        <f>SUM(G22:G29)</f>
        <v>100</v>
      </c>
      <c r="H30" s="39"/>
    </row>
    <row r="31" spans="2:8" x14ac:dyDescent="0.25">
      <c r="B31" s="14"/>
      <c r="C31" s="14"/>
      <c r="D31" s="14"/>
      <c r="E31" s="14"/>
      <c r="F31" s="14"/>
      <c r="G31" s="14"/>
      <c r="H31" s="39"/>
    </row>
    <row r="32" spans="2:8" x14ac:dyDescent="0.25">
      <c r="B32" s="4"/>
      <c r="F32" s="22"/>
      <c r="G32" s="22"/>
      <c r="H32" s="39"/>
    </row>
    <row r="33" spans="2:7" x14ac:dyDescent="0.25">
      <c r="B33" s="1" t="s">
        <v>43</v>
      </c>
    </row>
    <row r="34" spans="2:7" ht="22.5" x14ac:dyDescent="0.25">
      <c r="B34" s="5" t="s">
        <v>0</v>
      </c>
      <c r="C34" s="5" t="s">
        <v>44</v>
      </c>
      <c r="D34" s="8" t="s">
        <v>1</v>
      </c>
      <c r="E34" s="8" t="s">
        <v>28</v>
      </c>
      <c r="F34" s="8" t="s">
        <v>17</v>
      </c>
      <c r="G34" s="8" t="s">
        <v>3</v>
      </c>
    </row>
    <row r="35" spans="2:7" x14ac:dyDescent="0.25">
      <c r="B35" s="35">
        <v>1</v>
      </c>
      <c r="C35" s="36" t="s">
        <v>20</v>
      </c>
      <c r="D35" s="37">
        <v>2</v>
      </c>
      <c r="E35" s="38">
        <v>24.338000000000001</v>
      </c>
      <c r="F35" s="68">
        <v>0.372</v>
      </c>
      <c r="G35" s="57">
        <f>(F35*100)/$F$39</f>
        <v>0.24636251051345387</v>
      </c>
    </row>
    <row r="36" spans="2:7" x14ac:dyDescent="0.25">
      <c r="B36" s="35">
        <v>2</v>
      </c>
      <c r="C36" s="36" t="s">
        <v>21</v>
      </c>
      <c r="D36" s="37">
        <v>173</v>
      </c>
      <c r="E36" s="38">
        <v>1870.5350000000001</v>
      </c>
      <c r="F36" s="68">
        <v>145.86000000000001</v>
      </c>
      <c r="G36" s="57">
        <f>(F36*100)/$F$39</f>
        <v>96.597945654549406</v>
      </c>
    </row>
    <row r="37" spans="2:7" x14ac:dyDescent="0.25">
      <c r="B37" s="35">
        <v>3</v>
      </c>
      <c r="C37" s="36" t="s">
        <v>31</v>
      </c>
      <c r="D37" s="37">
        <v>1</v>
      </c>
      <c r="E37" s="38">
        <v>144.62899999999999</v>
      </c>
      <c r="F37" s="68">
        <v>4.5369999999999999</v>
      </c>
      <c r="G37" s="57">
        <f>(F37*100)/$F$39</f>
        <v>3.0046954575256453</v>
      </c>
    </row>
    <row r="38" spans="2:7" x14ac:dyDescent="0.25">
      <c r="B38" s="35">
        <v>4</v>
      </c>
      <c r="C38" s="36" t="s">
        <v>32</v>
      </c>
      <c r="D38" s="37">
        <v>2</v>
      </c>
      <c r="E38" s="38">
        <v>29.632999999999999</v>
      </c>
      <c r="F38" s="68">
        <v>0.22800000000000001</v>
      </c>
      <c r="G38" s="57">
        <f>(F38*100)/$F$39</f>
        <v>0.1509963774114717</v>
      </c>
    </row>
    <row r="39" spans="2:7" x14ac:dyDescent="0.25">
      <c r="B39" s="90" t="s">
        <v>4</v>
      </c>
      <c r="C39" s="90"/>
      <c r="D39" s="19">
        <f>SUM(D35:D38)</f>
        <v>178</v>
      </c>
      <c r="E39" s="24">
        <f>SUM(E35:E38)</f>
        <v>2069.1349999999998</v>
      </c>
      <c r="F39" s="64">
        <f>SUM(F35:F38)</f>
        <v>150.99700000000004</v>
      </c>
      <c r="G39" s="64">
        <f>SUM(G35:G38)</f>
        <v>99.999999999999972</v>
      </c>
    </row>
    <row r="40" spans="2:7" x14ac:dyDescent="0.25">
      <c r="B40" s="4"/>
      <c r="C40" s="3"/>
      <c r="D40" s="3"/>
      <c r="E40" s="3"/>
      <c r="F40" s="3"/>
      <c r="G40" s="3"/>
    </row>
  </sheetData>
  <mergeCells count="3">
    <mergeCell ref="B39:C39"/>
    <mergeCell ref="B18:C18"/>
    <mergeCell ref="B30:C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M25" sqref="M25"/>
    </sheetView>
  </sheetViews>
  <sheetFormatPr defaultRowHeight="15" x14ac:dyDescent="0.25"/>
  <cols>
    <col min="2" max="2" width="4.7109375" style="2" customWidth="1"/>
    <col min="3" max="3" width="43" style="2" customWidth="1"/>
    <col min="4" max="4" width="9.140625" style="2"/>
    <col min="5" max="5" width="13.42578125" style="2" customWidth="1"/>
    <col min="6" max="6" width="21.140625" style="2" customWidth="1"/>
    <col min="7" max="7" width="11.7109375" style="2" customWidth="1"/>
  </cols>
  <sheetData>
    <row r="1" spans="1:12" x14ac:dyDescent="0.25">
      <c r="A1" s="48"/>
      <c r="B1" s="49"/>
      <c r="C1" s="49"/>
      <c r="D1" s="49"/>
      <c r="E1" s="49"/>
      <c r="F1" s="49"/>
      <c r="G1" s="49"/>
    </row>
    <row r="2" spans="1:12" x14ac:dyDescent="0.25">
      <c r="A2" s="48"/>
      <c r="B2" s="49"/>
      <c r="C2" s="49"/>
      <c r="D2" s="49"/>
      <c r="E2" s="49"/>
      <c r="F2" s="49"/>
      <c r="G2" s="49"/>
    </row>
    <row r="3" spans="1:12" x14ac:dyDescent="0.25">
      <c r="A3" s="51"/>
      <c r="B3" s="50"/>
      <c r="C3" s="50"/>
      <c r="D3" s="50"/>
      <c r="E3" s="50"/>
      <c r="F3" s="50"/>
      <c r="G3" s="50"/>
      <c r="H3" s="51"/>
      <c r="I3" s="51"/>
      <c r="J3" s="51"/>
      <c r="K3" s="51"/>
      <c r="L3" s="51"/>
    </row>
    <row r="4" spans="1:12" x14ac:dyDescent="0.25">
      <c r="A4" s="51"/>
      <c r="B4" s="50"/>
      <c r="C4" s="50"/>
      <c r="D4" s="50"/>
      <c r="E4" s="50"/>
      <c r="F4" s="50"/>
      <c r="G4" s="50"/>
      <c r="H4" s="51"/>
      <c r="I4" s="51"/>
      <c r="J4" s="51"/>
      <c r="K4" s="51"/>
      <c r="L4" s="51"/>
    </row>
    <row r="5" spans="1:12" x14ac:dyDescent="0.25">
      <c r="A5" s="51"/>
      <c r="B5" s="60"/>
      <c r="C5" s="60"/>
      <c r="D5" s="60"/>
      <c r="E5" s="60"/>
      <c r="F5" s="60"/>
      <c r="G5" s="60"/>
      <c r="H5" s="51"/>
      <c r="I5" s="51"/>
      <c r="J5" s="51"/>
      <c r="K5" s="51"/>
      <c r="L5" s="51"/>
    </row>
    <row r="6" spans="1:12" x14ac:dyDescent="0.25">
      <c r="A6" s="51"/>
      <c r="B6" s="53" t="s">
        <v>41</v>
      </c>
      <c r="C6" s="52"/>
      <c r="D6" s="52"/>
      <c r="E6" s="52"/>
      <c r="F6" s="52"/>
      <c r="G6" s="52"/>
      <c r="H6" s="51"/>
      <c r="I6" s="51"/>
      <c r="J6" s="51"/>
      <c r="K6" s="51"/>
      <c r="L6" s="51"/>
    </row>
    <row r="7" spans="1:12" ht="38.25" customHeight="1" x14ac:dyDescent="0.25">
      <c r="A7" s="51"/>
      <c r="B7" s="56" t="s">
        <v>0</v>
      </c>
      <c r="C7" s="56" t="s">
        <v>42</v>
      </c>
      <c r="D7" s="58" t="s">
        <v>1</v>
      </c>
      <c r="E7" s="58" t="s">
        <v>28</v>
      </c>
      <c r="F7" s="58" t="s">
        <v>2</v>
      </c>
      <c r="G7" s="58" t="s">
        <v>3</v>
      </c>
      <c r="H7" s="51"/>
      <c r="I7" s="51"/>
      <c r="J7" s="51"/>
      <c r="K7" s="51"/>
      <c r="L7" s="51"/>
    </row>
    <row r="8" spans="1:12" ht="15.75" customHeight="1" x14ac:dyDescent="0.25">
      <c r="A8" s="51"/>
      <c r="B8" s="65">
        <v>1</v>
      </c>
      <c r="C8" s="59" t="s">
        <v>6</v>
      </c>
      <c r="D8" s="67">
        <v>15</v>
      </c>
      <c r="E8" s="68">
        <v>62.865000000000002</v>
      </c>
      <c r="F8" s="68">
        <v>2.1070000000000002</v>
      </c>
      <c r="G8" s="57">
        <v>2.8165813359712328</v>
      </c>
      <c r="H8" s="51"/>
      <c r="I8" s="51"/>
      <c r="J8" s="51"/>
      <c r="K8" s="51"/>
      <c r="L8" s="51"/>
    </row>
    <row r="9" spans="1:12" x14ac:dyDescent="0.25">
      <c r="A9" s="51"/>
      <c r="B9" s="65">
        <v>2</v>
      </c>
      <c r="C9" s="59" t="s">
        <v>7</v>
      </c>
      <c r="D9" s="67">
        <v>58</v>
      </c>
      <c r="E9" s="68">
        <v>357.65100000000001</v>
      </c>
      <c r="F9" s="68">
        <v>55.036000000000001</v>
      </c>
      <c r="G9" s="57">
        <v>73.570655152592678</v>
      </c>
      <c r="H9" s="51"/>
      <c r="I9" s="51"/>
      <c r="J9" s="51"/>
      <c r="K9" s="51"/>
      <c r="L9" s="51"/>
    </row>
    <row r="10" spans="1:12" x14ac:dyDescent="0.25">
      <c r="A10" s="51"/>
      <c r="B10" s="65">
        <v>3</v>
      </c>
      <c r="C10" s="59" t="s">
        <v>8</v>
      </c>
      <c r="D10" s="67">
        <v>30</v>
      </c>
      <c r="E10" s="68">
        <v>40.652000000000001</v>
      </c>
      <c r="F10" s="68">
        <v>10.339</v>
      </c>
      <c r="G10" s="57">
        <v>13.820899113719305</v>
      </c>
      <c r="H10" s="51"/>
      <c r="I10" s="51"/>
      <c r="J10" s="51"/>
      <c r="K10" s="51"/>
      <c r="L10" s="51"/>
    </row>
    <row r="11" spans="1:12" ht="15.75" customHeight="1" x14ac:dyDescent="0.25">
      <c r="A11" s="51"/>
      <c r="B11" s="65">
        <v>4</v>
      </c>
      <c r="C11" s="59" t="s">
        <v>9</v>
      </c>
      <c r="D11" s="67">
        <v>12</v>
      </c>
      <c r="E11" s="68">
        <v>192.714</v>
      </c>
      <c r="F11" s="68">
        <v>5.4740000000000002</v>
      </c>
      <c r="G11" s="57">
        <v>7.3174970256794145</v>
      </c>
      <c r="H11" s="51"/>
      <c r="I11" s="51"/>
      <c r="J11" s="51"/>
      <c r="K11" s="51"/>
      <c r="L11" s="51"/>
    </row>
    <row r="12" spans="1:12" ht="15.75" customHeight="1" x14ac:dyDescent="0.25">
      <c r="A12" s="51"/>
      <c r="B12" s="65">
        <v>5</v>
      </c>
      <c r="C12" s="59" t="s">
        <v>29</v>
      </c>
      <c r="D12" s="67">
        <v>1</v>
      </c>
      <c r="E12" s="68">
        <v>78.418999999999997</v>
      </c>
      <c r="F12" s="68">
        <v>1.851</v>
      </c>
      <c r="G12" s="57">
        <v>2.474367372037376</v>
      </c>
      <c r="H12" s="51"/>
      <c r="I12" s="51"/>
      <c r="J12" s="51"/>
      <c r="K12" s="51"/>
      <c r="L12" s="51"/>
    </row>
    <row r="13" spans="1:12" x14ac:dyDescent="0.25">
      <c r="A13" s="51"/>
      <c r="B13" s="90" t="s">
        <v>4</v>
      </c>
      <c r="C13" s="90"/>
      <c r="D13" s="62">
        <v>116</v>
      </c>
      <c r="E13" s="64">
        <v>732.30100000000004</v>
      </c>
      <c r="F13" s="64">
        <v>74.807000000000002</v>
      </c>
      <c r="G13" s="64">
        <v>100.00000000000001</v>
      </c>
      <c r="H13" s="51"/>
      <c r="I13" s="51"/>
      <c r="J13" s="51"/>
      <c r="K13" s="51"/>
      <c r="L13" s="51"/>
    </row>
    <row r="14" spans="1:12" x14ac:dyDescent="0.25">
      <c r="A14" s="51"/>
      <c r="B14" s="55"/>
      <c r="C14" s="52"/>
      <c r="D14" s="52"/>
      <c r="E14" s="52"/>
      <c r="F14" s="52"/>
      <c r="G14" s="52"/>
      <c r="H14" s="51"/>
      <c r="I14" s="51"/>
      <c r="J14" s="51"/>
      <c r="K14" s="51"/>
      <c r="L14" s="51"/>
    </row>
    <row r="15" spans="1:12" x14ac:dyDescent="0.25">
      <c r="A15" s="51"/>
      <c r="B15" s="53" t="s">
        <v>11</v>
      </c>
      <c r="C15" s="52"/>
      <c r="D15" s="52"/>
      <c r="E15" s="52"/>
      <c r="F15" s="52"/>
      <c r="G15" s="52"/>
      <c r="H15" s="51"/>
      <c r="I15" s="51"/>
      <c r="J15" s="51"/>
      <c r="K15" s="51"/>
      <c r="L15" s="51"/>
    </row>
    <row r="16" spans="1:12" ht="39" customHeight="1" x14ac:dyDescent="0.25">
      <c r="A16" s="51"/>
      <c r="B16" s="56" t="s">
        <v>0</v>
      </c>
      <c r="C16" s="56" t="s">
        <v>12</v>
      </c>
      <c r="D16" s="58" t="s">
        <v>1</v>
      </c>
      <c r="E16" s="58" t="s">
        <v>28</v>
      </c>
      <c r="F16" s="58" t="s">
        <v>2</v>
      </c>
      <c r="G16" s="58" t="s">
        <v>3</v>
      </c>
      <c r="H16" s="51"/>
      <c r="I16" s="51"/>
      <c r="J16" s="51"/>
      <c r="K16" s="51"/>
      <c r="L16" s="51"/>
    </row>
    <row r="17" spans="1:12" ht="17.25" customHeight="1" x14ac:dyDescent="0.25">
      <c r="A17" s="51"/>
      <c r="B17" s="61">
        <v>1</v>
      </c>
      <c r="C17" s="59" t="s">
        <v>26</v>
      </c>
      <c r="D17" s="67">
        <v>1</v>
      </c>
      <c r="E17" s="68">
        <v>78.418999999999997</v>
      </c>
      <c r="F17" s="68">
        <v>1.851</v>
      </c>
      <c r="G17" s="57">
        <v>2.474367372037376</v>
      </c>
      <c r="H17" s="51"/>
      <c r="I17" s="51"/>
      <c r="J17" s="51"/>
      <c r="K17" s="51"/>
      <c r="L17" s="51"/>
    </row>
    <row r="18" spans="1:12" ht="18" customHeight="1" x14ac:dyDescent="0.25">
      <c r="A18" s="51"/>
      <c r="B18" s="61">
        <v>2</v>
      </c>
      <c r="C18" s="59" t="s">
        <v>14</v>
      </c>
      <c r="D18" s="67">
        <v>27</v>
      </c>
      <c r="E18" s="68">
        <v>255.57900000000001</v>
      </c>
      <c r="F18" s="68">
        <v>7.5810000000000004</v>
      </c>
      <c r="G18" s="57">
        <v>10.134078361650648</v>
      </c>
      <c r="H18" s="51"/>
      <c r="I18" s="51"/>
      <c r="J18" s="51"/>
      <c r="K18" s="51"/>
      <c r="L18" s="51"/>
    </row>
    <row r="19" spans="1:12" ht="16.5" customHeight="1" x14ac:dyDescent="0.25">
      <c r="A19" s="51"/>
      <c r="B19" s="61">
        <v>3</v>
      </c>
      <c r="C19" s="59" t="s">
        <v>15</v>
      </c>
      <c r="D19" s="67">
        <v>17</v>
      </c>
      <c r="E19" s="68">
        <v>22.902000000000001</v>
      </c>
      <c r="F19" s="68">
        <v>6.3129999999999997</v>
      </c>
      <c r="G19" s="57">
        <v>8.4390498215407632</v>
      </c>
      <c r="H19" s="51"/>
      <c r="I19" s="51"/>
      <c r="J19" s="51"/>
      <c r="K19" s="51"/>
      <c r="L19" s="51"/>
    </row>
    <row r="20" spans="1:12" x14ac:dyDescent="0.25">
      <c r="A20" s="51"/>
      <c r="B20" s="61">
        <v>4</v>
      </c>
      <c r="C20" s="59" t="s">
        <v>16</v>
      </c>
      <c r="D20" s="67">
        <v>66</v>
      </c>
      <c r="E20" s="68">
        <v>322.00799999999998</v>
      </c>
      <c r="F20" s="68">
        <v>55.308</v>
      </c>
      <c r="G20" s="57">
        <v>73.934257489272397</v>
      </c>
      <c r="H20" s="51"/>
      <c r="I20" s="51"/>
      <c r="J20" s="51"/>
      <c r="K20" s="51"/>
      <c r="L20" s="51"/>
    </row>
    <row r="21" spans="1:12" ht="16.5" customHeight="1" x14ac:dyDescent="0.25">
      <c r="A21" s="51"/>
      <c r="B21" s="61">
        <v>5</v>
      </c>
      <c r="C21" s="59" t="s">
        <v>24</v>
      </c>
      <c r="D21" s="67">
        <v>4</v>
      </c>
      <c r="E21" s="68">
        <v>32.590000000000003</v>
      </c>
      <c r="F21" s="68">
        <v>3.581</v>
      </c>
      <c r="G21" s="57">
        <v>4.7869851751841406</v>
      </c>
      <c r="H21" s="51"/>
      <c r="I21" s="51"/>
      <c r="J21" s="51"/>
      <c r="K21" s="51"/>
      <c r="L21" s="51"/>
    </row>
    <row r="22" spans="1:12" ht="15.75" customHeight="1" x14ac:dyDescent="0.25">
      <c r="A22" s="51"/>
      <c r="B22" s="61">
        <v>6</v>
      </c>
      <c r="C22" s="59" t="s">
        <v>27</v>
      </c>
      <c r="D22" s="67">
        <v>1</v>
      </c>
      <c r="E22" s="68">
        <v>20.803000000000001</v>
      </c>
      <c r="F22" s="68">
        <v>0.17299999999999999</v>
      </c>
      <c r="G22" s="57">
        <v>0.2312617803146764</v>
      </c>
      <c r="H22" s="51"/>
      <c r="I22" s="51"/>
      <c r="J22" s="51"/>
      <c r="K22" s="51"/>
      <c r="L22" s="51"/>
    </row>
    <row r="23" spans="1:12" x14ac:dyDescent="0.25">
      <c r="A23" s="51"/>
      <c r="B23" s="90" t="s">
        <v>4</v>
      </c>
      <c r="C23" s="90"/>
      <c r="D23" s="62">
        <v>116</v>
      </c>
      <c r="E23" s="64">
        <v>732.30099999999993</v>
      </c>
      <c r="F23" s="64">
        <v>74.807000000000002</v>
      </c>
      <c r="G23" s="64">
        <v>100</v>
      </c>
      <c r="H23" s="51"/>
      <c r="I23" s="51"/>
      <c r="J23" s="51"/>
      <c r="K23" s="51"/>
      <c r="L23" s="51"/>
    </row>
    <row r="24" spans="1:12" x14ac:dyDescent="0.25">
      <c r="A24" s="51"/>
      <c r="B24" s="60"/>
      <c r="C24" s="60"/>
      <c r="D24" s="60"/>
      <c r="E24" s="60"/>
      <c r="F24" s="60"/>
      <c r="G24" s="60"/>
      <c r="H24" s="51"/>
      <c r="I24" s="51"/>
      <c r="J24" s="51"/>
      <c r="K24" s="51"/>
      <c r="L24" s="51"/>
    </row>
    <row r="25" spans="1:12" x14ac:dyDescent="0.25">
      <c r="A25" s="51"/>
      <c r="B25" s="53" t="s">
        <v>18</v>
      </c>
      <c r="C25" s="52"/>
      <c r="D25" s="52"/>
      <c r="E25" s="52"/>
      <c r="F25" s="52"/>
      <c r="G25" s="52"/>
      <c r="H25" s="51"/>
      <c r="I25" s="51"/>
      <c r="J25" s="51"/>
      <c r="K25" s="51"/>
      <c r="L25" s="51"/>
    </row>
    <row r="26" spans="1:12" ht="33" customHeight="1" x14ac:dyDescent="0.25">
      <c r="A26" s="51"/>
      <c r="B26" s="56" t="s">
        <v>0</v>
      </c>
      <c r="C26" s="56" t="s">
        <v>19</v>
      </c>
      <c r="D26" s="58" t="s">
        <v>1</v>
      </c>
      <c r="E26" s="58" t="s">
        <v>28</v>
      </c>
      <c r="F26" s="58" t="s">
        <v>17</v>
      </c>
      <c r="G26" s="58" t="s">
        <v>3</v>
      </c>
      <c r="H26" s="51"/>
      <c r="I26" s="51"/>
      <c r="J26" s="51"/>
      <c r="K26" s="51"/>
      <c r="L26" s="51"/>
    </row>
    <row r="27" spans="1:12" ht="18.75" customHeight="1" x14ac:dyDescent="0.25">
      <c r="A27" s="51"/>
      <c r="B27" s="66">
        <v>1</v>
      </c>
      <c r="C27" s="59" t="s">
        <v>21</v>
      </c>
      <c r="D27" s="67">
        <v>115</v>
      </c>
      <c r="E27" s="68">
        <v>653.88199999999995</v>
      </c>
      <c r="F27" s="68">
        <v>72.956000000000003</v>
      </c>
      <c r="G27" s="57">
        <v>97.525632627962622</v>
      </c>
      <c r="H27" s="51"/>
      <c r="I27" s="51"/>
      <c r="J27" s="51"/>
      <c r="K27" s="51"/>
      <c r="L27" s="51"/>
    </row>
    <row r="28" spans="1:12" ht="12.75" customHeight="1" x14ac:dyDescent="0.25">
      <c r="A28" s="51"/>
      <c r="B28" s="66">
        <v>2</v>
      </c>
      <c r="C28" s="59" t="s">
        <v>31</v>
      </c>
      <c r="D28" s="67">
        <v>1</v>
      </c>
      <c r="E28" s="68">
        <v>78.418999999999997</v>
      </c>
      <c r="F28" s="68">
        <v>1.851</v>
      </c>
      <c r="G28" s="57">
        <v>2.474367372037376</v>
      </c>
      <c r="H28" s="51"/>
      <c r="I28" s="51"/>
      <c r="J28" s="51"/>
      <c r="K28" s="51"/>
      <c r="L28" s="51"/>
    </row>
    <row r="29" spans="1:12" x14ac:dyDescent="0.25">
      <c r="A29" s="51"/>
      <c r="B29" s="90" t="s">
        <v>4</v>
      </c>
      <c r="C29" s="90"/>
      <c r="D29" s="62">
        <v>116</v>
      </c>
      <c r="E29" s="64">
        <v>732.30099999999993</v>
      </c>
      <c r="F29" s="64">
        <v>74.807000000000002</v>
      </c>
      <c r="G29" s="64">
        <v>100</v>
      </c>
      <c r="H29" s="51"/>
      <c r="I29" s="51"/>
      <c r="J29" s="51"/>
      <c r="K29" s="51"/>
      <c r="L29" s="51"/>
    </row>
    <row r="30" spans="1:12" x14ac:dyDescent="0.25">
      <c r="A30" s="51"/>
      <c r="B30" s="55"/>
      <c r="C30" s="54"/>
      <c r="D30" s="69"/>
      <c r="E30" s="69"/>
      <c r="F30" s="69"/>
      <c r="G30" s="54"/>
      <c r="H30" s="51"/>
      <c r="I30" s="51"/>
      <c r="J30" s="51"/>
      <c r="K30" s="51"/>
      <c r="L30" s="51"/>
    </row>
    <row r="31" spans="1:12" x14ac:dyDescent="0.25">
      <c r="A31" s="51"/>
      <c r="B31" s="52"/>
      <c r="C31" s="52"/>
      <c r="D31" s="63"/>
      <c r="E31" s="63"/>
      <c r="F31" s="63"/>
      <c r="G31" s="52"/>
      <c r="H31" s="51"/>
      <c r="I31" s="51"/>
      <c r="J31" s="51"/>
      <c r="K31" s="51"/>
      <c r="L31" s="51"/>
    </row>
    <row r="32" spans="1:12" x14ac:dyDescent="0.25">
      <c r="A32" s="51"/>
      <c r="B32" s="50"/>
      <c r="C32" s="50"/>
      <c r="D32" s="50"/>
      <c r="E32" s="50"/>
      <c r="F32" s="50"/>
      <c r="G32" s="50"/>
      <c r="H32" s="51"/>
      <c r="I32" s="51"/>
      <c r="J32" s="51"/>
      <c r="K32" s="51"/>
      <c r="L32" s="51"/>
    </row>
    <row r="33" spans="1:12" x14ac:dyDescent="0.25">
      <c r="A33" s="51"/>
      <c r="B33" s="50"/>
      <c r="C33" s="50"/>
      <c r="D33" s="50"/>
      <c r="E33" s="50"/>
      <c r="F33" s="50"/>
      <c r="G33" s="50"/>
      <c r="H33" s="51"/>
      <c r="I33" s="51"/>
      <c r="J33" s="51"/>
      <c r="K33" s="51"/>
      <c r="L33" s="51"/>
    </row>
    <row r="34" spans="1:12" x14ac:dyDescent="0.25">
      <c r="A34" s="51"/>
      <c r="B34" s="50"/>
      <c r="C34" s="50"/>
      <c r="D34" s="50"/>
      <c r="E34" s="50"/>
      <c r="F34" s="50"/>
      <c r="G34" s="50"/>
      <c r="H34" s="51"/>
      <c r="I34" s="51"/>
      <c r="J34" s="51"/>
      <c r="K34" s="51"/>
      <c r="L34" s="51"/>
    </row>
    <row r="35" spans="1:12" x14ac:dyDescent="0.25">
      <c r="A35" s="51"/>
      <c r="B35" s="50"/>
      <c r="C35" s="50"/>
      <c r="D35" s="50"/>
      <c r="E35" s="50"/>
      <c r="F35" s="50"/>
      <c r="G35" s="50"/>
      <c r="H35" s="51"/>
      <c r="I35" s="51"/>
      <c r="J35" s="51"/>
      <c r="K35" s="51"/>
      <c r="L35" s="51"/>
    </row>
    <row r="36" spans="1:12" x14ac:dyDescent="0.25">
      <c r="A36" s="51"/>
      <c r="B36" s="50"/>
      <c r="C36" s="50"/>
      <c r="D36" s="50"/>
      <c r="E36" s="50"/>
      <c r="F36" s="50"/>
      <c r="G36" s="50"/>
      <c r="H36" s="51"/>
      <c r="I36" s="51"/>
      <c r="J36" s="51"/>
      <c r="K36" s="51"/>
      <c r="L36" s="51"/>
    </row>
    <row r="37" spans="1:12" x14ac:dyDescent="0.25">
      <c r="A37" s="51"/>
      <c r="B37" s="50"/>
      <c r="C37" s="50"/>
      <c r="D37" s="50"/>
      <c r="E37" s="50"/>
      <c r="F37" s="50"/>
      <c r="G37" s="50"/>
      <c r="H37" s="51"/>
      <c r="I37" s="51"/>
      <c r="J37" s="51"/>
      <c r="K37" s="51"/>
      <c r="L37" s="51"/>
    </row>
    <row r="38" spans="1:12" x14ac:dyDescent="0.25">
      <c r="A38" s="51"/>
      <c r="B38" s="50"/>
      <c r="C38" s="50"/>
      <c r="D38" s="50"/>
      <c r="E38" s="50"/>
      <c r="F38" s="50"/>
      <c r="G38" s="50"/>
      <c r="H38" s="51"/>
      <c r="I38" s="51"/>
      <c r="J38" s="51"/>
      <c r="K38" s="51"/>
      <c r="L38" s="51"/>
    </row>
    <row r="39" spans="1:12" x14ac:dyDescent="0.25">
      <c r="A39" s="51"/>
      <c r="B39" s="50"/>
      <c r="C39" s="50"/>
      <c r="D39" s="50"/>
      <c r="E39" s="50"/>
      <c r="F39" s="50"/>
      <c r="G39" s="50"/>
      <c r="H39" s="51"/>
      <c r="I39" s="51"/>
      <c r="J39" s="51"/>
      <c r="K39" s="51"/>
      <c r="L39" s="51"/>
    </row>
    <row r="40" spans="1:12" x14ac:dyDescent="0.25">
      <c r="A40" s="51"/>
      <c r="B40" s="50"/>
      <c r="C40" s="50"/>
      <c r="D40" s="50"/>
      <c r="E40" s="50"/>
      <c r="F40" s="50"/>
      <c r="G40" s="50"/>
      <c r="H40" s="51"/>
      <c r="I40" s="51"/>
      <c r="J40" s="51"/>
      <c r="K40" s="51"/>
      <c r="L40" s="51"/>
    </row>
    <row r="41" spans="1:12" x14ac:dyDescent="0.25">
      <c r="A41" s="51"/>
      <c r="B41" s="50"/>
      <c r="C41" s="50"/>
      <c r="D41" s="50"/>
      <c r="E41" s="50"/>
      <c r="F41" s="50"/>
      <c r="G41" s="50"/>
      <c r="H41" s="51"/>
      <c r="I41" s="51"/>
      <c r="J41" s="51"/>
      <c r="K41" s="51"/>
      <c r="L41" s="51"/>
    </row>
    <row r="42" spans="1:12" x14ac:dyDescent="0.25">
      <c r="A42" s="51"/>
      <c r="B42" s="50"/>
      <c r="C42" s="50"/>
      <c r="D42" s="50"/>
      <c r="E42" s="50"/>
      <c r="F42" s="50"/>
      <c r="G42" s="50"/>
      <c r="H42" s="51"/>
      <c r="I42" s="51"/>
      <c r="J42" s="51"/>
      <c r="K42" s="51"/>
      <c r="L42" s="51"/>
    </row>
    <row r="43" spans="1:12" x14ac:dyDescent="0.25">
      <c r="A43" s="51"/>
      <c r="B43" s="50"/>
      <c r="C43" s="50"/>
      <c r="D43" s="50"/>
      <c r="E43" s="50"/>
      <c r="F43" s="50"/>
      <c r="G43" s="50"/>
      <c r="H43" s="51"/>
      <c r="I43" s="51"/>
      <c r="J43" s="51"/>
      <c r="K43" s="51"/>
      <c r="L43" s="51"/>
    </row>
    <row r="44" spans="1:12" x14ac:dyDescent="0.25">
      <c r="A44" s="51"/>
      <c r="B44" s="50"/>
      <c r="C44" s="50"/>
      <c r="D44" s="50"/>
      <c r="E44" s="50"/>
      <c r="F44" s="50"/>
      <c r="G44" s="50"/>
      <c r="H44" s="51"/>
      <c r="I44" s="51"/>
      <c r="J44" s="51"/>
      <c r="K44" s="51"/>
      <c r="L44" s="51"/>
    </row>
    <row r="45" spans="1:12" x14ac:dyDescent="0.25">
      <c r="A45" s="51"/>
      <c r="B45" s="50"/>
      <c r="C45" s="50"/>
      <c r="D45" s="50"/>
      <c r="E45" s="50"/>
      <c r="F45" s="50"/>
      <c r="G45" s="50"/>
      <c r="H45" s="51"/>
      <c r="I45" s="51"/>
      <c r="J45" s="51"/>
      <c r="K45" s="51"/>
      <c r="L45" s="51"/>
    </row>
    <row r="46" spans="1:12" x14ac:dyDescent="0.25">
      <c r="A46" s="51"/>
      <c r="B46" s="50"/>
      <c r="C46" s="50"/>
      <c r="D46" s="50"/>
      <c r="E46" s="50"/>
      <c r="F46" s="50"/>
      <c r="G46" s="50"/>
      <c r="H46" s="51"/>
      <c r="I46" s="51"/>
      <c r="J46" s="51"/>
      <c r="K46" s="51"/>
      <c r="L46" s="51"/>
    </row>
    <row r="47" spans="1:12" x14ac:dyDescent="0.25">
      <c r="A47" s="51"/>
      <c r="B47" s="50"/>
      <c r="C47" s="50"/>
      <c r="D47" s="50"/>
      <c r="E47" s="50"/>
      <c r="F47" s="50"/>
      <c r="G47" s="50"/>
      <c r="H47" s="51"/>
      <c r="I47" s="51"/>
      <c r="J47" s="51"/>
      <c r="K47" s="51"/>
      <c r="L47" s="51"/>
    </row>
    <row r="48" spans="1:12" x14ac:dyDescent="0.25">
      <c r="A48" s="51"/>
      <c r="B48" s="50"/>
      <c r="C48" s="50"/>
      <c r="D48" s="50"/>
      <c r="E48" s="50"/>
      <c r="F48" s="50"/>
      <c r="G48" s="50"/>
      <c r="H48" s="51"/>
      <c r="I48" s="51"/>
      <c r="J48" s="51"/>
      <c r="K48" s="51"/>
      <c r="L48" s="51"/>
    </row>
  </sheetData>
  <mergeCells count="3">
    <mergeCell ref="B29:C29"/>
    <mergeCell ref="B13:C13"/>
    <mergeCell ref="B23:C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30"/>
  <sheetViews>
    <sheetView workbookViewId="0">
      <selection activeCell="K28" sqref="K28"/>
    </sheetView>
  </sheetViews>
  <sheetFormatPr defaultRowHeight="15" x14ac:dyDescent="0.25"/>
  <cols>
    <col min="1" max="1" width="9.140625" style="39"/>
    <col min="2" max="2" width="9.140625" style="2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</cols>
  <sheetData>
    <row r="5" spans="2:7" x14ac:dyDescent="0.25">
      <c r="B5" s="14"/>
      <c r="C5" s="14"/>
      <c r="D5" s="14"/>
      <c r="E5" s="14"/>
      <c r="F5" s="14"/>
      <c r="G5" s="14"/>
    </row>
    <row r="6" spans="2:7" x14ac:dyDescent="0.25">
      <c r="B6" s="1" t="s">
        <v>41</v>
      </c>
    </row>
    <row r="7" spans="2:7" ht="22.5" x14ac:dyDescent="0.25">
      <c r="B7" s="5" t="s">
        <v>0</v>
      </c>
      <c r="C7" s="5" t="s">
        <v>42</v>
      </c>
      <c r="D7" s="8" t="s">
        <v>1</v>
      </c>
      <c r="E7" s="8" t="s">
        <v>28</v>
      </c>
      <c r="F7" s="8" t="s">
        <v>2</v>
      </c>
      <c r="G7" s="8" t="s">
        <v>3</v>
      </c>
    </row>
    <row r="8" spans="2:7" x14ac:dyDescent="0.25">
      <c r="B8" s="35">
        <v>1</v>
      </c>
      <c r="C8" s="11" t="s">
        <v>6</v>
      </c>
      <c r="D8" s="37">
        <v>13</v>
      </c>
      <c r="E8" s="38">
        <v>36.445</v>
      </c>
      <c r="F8" s="38">
        <v>2.3330000000000002</v>
      </c>
      <c r="G8" s="6">
        <f t="shared" ref="G8:G14" si="0">(F8*100)/$F$15</f>
        <v>6.5386771300448432</v>
      </c>
    </row>
    <row r="9" spans="2:7" x14ac:dyDescent="0.25">
      <c r="B9" s="35">
        <v>2</v>
      </c>
      <c r="C9" s="11" t="s">
        <v>7</v>
      </c>
      <c r="D9" s="37">
        <v>7</v>
      </c>
      <c r="E9" s="38">
        <v>41.344000000000001</v>
      </c>
      <c r="F9" s="38">
        <v>8.6449999999999996</v>
      </c>
      <c r="G9" s="6">
        <f t="shared" si="0"/>
        <v>24.2292600896861</v>
      </c>
    </row>
    <row r="10" spans="2:7" x14ac:dyDescent="0.25">
      <c r="B10" s="35">
        <v>3</v>
      </c>
      <c r="C10" s="11" t="s">
        <v>39</v>
      </c>
      <c r="D10" s="37">
        <v>1</v>
      </c>
      <c r="E10" s="38">
        <v>27.904</v>
      </c>
      <c r="F10" s="38">
        <v>4.016</v>
      </c>
      <c r="G10" s="6">
        <f t="shared" si="0"/>
        <v>11.255605381165919</v>
      </c>
    </row>
    <row r="11" spans="2:7" x14ac:dyDescent="0.25">
      <c r="B11" s="35">
        <v>4</v>
      </c>
      <c r="C11" s="11" t="s">
        <v>37</v>
      </c>
      <c r="D11" s="37">
        <v>1</v>
      </c>
      <c r="E11" s="38">
        <v>5.9560000000000004</v>
      </c>
      <c r="F11" s="38">
        <v>0.13300000000000001</v>
      </c>
      <c r="G11" s="6">
        <f t="shared" si="0"/>
        <v>0.37275784753363234</v>
      </c>
    </row>
    <row r="12" spans="2:7" x14ac:dyDescent="0.25">
      <c r="B12" s="35">
        <v>5</v>
      </c>
      <c r="C12" s="11" t="s">
        <v>8</v>
      </c>
      <c r="D12" s="37">
        <v>17</v>
      </c>
      <c r="E12" s="38">
        <v>98.164000000000001</v>
      </c>
      <c r="F12" s="38">
        <v>16.928000000000001</v>
      </c>
      <c r="G12" s="6">
        <f t="shared" si="0"/>
        <v>47.44394618834081</v>
      </c>
    </row>
    <row r="13" spans="2:7" x14ac:dyDescent="0.25">
      <c r="B13" s="35">
        <v>6</v>
      </c>
      <c r="C13" s="11" t="s">
        <v>40</v>
      </c>
      <c r="D13" s="37">
        <v>1</v>
      </c>
      <c r="E13" s="38">
        <v>49.441000000000003</v>
      </c>
      <c r="F13" s="38">
        <v>3.5019999999999998</v>
      </c>
      <c r="G13" s="6">
        <f t="shared" si="0"/>
        <v>9.8150224215246631</v>
      </c>
    </row>
    <row r="14" spans="2:7" x14ac:dyDescent="0.25">
      <c r="B14" s="35">
        <v>7</v>
      </c>
      <c r="C14" s="11" t="s">
        <v>29</v>
      </c>
      <c r="D14" s="37">
        <v>1</v>
      </c>
      <c r="E14" s="38">
        <v>10</v>
      </c>
      <c r="F14" s="38">
        <v>0.123</v>
      </c>
      <c r="G14" s="6">
        <f t="shared" si="0"/>
        <v>0.3447309417040359</v>
      </c>
    </row>
    <row r="15" spans="2:7" x14ac:dyDescent="0.25">
      <c r="B15" s="90" t="s">
        <v>4</v>
      </c>
      <c r="C15" s="90"/>
      <c r="D15" s="47">
        <f>SUM(D8:D14)</f>
        <v>41</v>
      </c>
      <c r="E15" s="24">
        <f>SUM(E8:E14)</f>
        <v>269.25400000000002</v>
      </c>
      <c r="F15" s="24">
        <f>SUM(F8:F14)</f>
        <v>35.68</v>
      </c>
      <c r="G15" s="24">
        <f>SUM(G8:G14)</f>
        <v>100</v>
      </c>
    </row>
    <row r="16" spans="2:7" x14ac:dyDescent="0.25">
      <c r="B16" s="4"/>
    </row>
    <row r="17" spans="2:7" x14ac:dyDescent="0.25">
      <c r="B17" s="1" t="s">
        <v>11</v>
      </c>
    </row>
    <row r="18" spans="2:7" ht="22.5" x14ac:dyDescent="0.25">
      <c r="B18" s="5" t="s">
        <v>0</v>
      </c>
      <c r="C18" s="5" t="s">
        <v>12</v>
      </c>
      <c r="D18" s="8" t="s">
        <v>1</v>
      </c>
      <c r="E18" s="8" t="s">
        <v>28</v>
      </c>
      <c r="F18" s="8" t="s">
        <v>2</v>
      </c>
      <c r="G18" s="8" t="s">
        <v>3</v>
      </c>
    </row>
    <row r="19" spans="2:7" x14ac:dyDescent="0.25">
      <c r="B19" s="18">
        <v>1</v>
      </c>
      <c r="C19" s="11" t="s">
        <v>14</v>
      </c>
      <c r="D19" s="37">
        <v>13</v>
      </c>
      <c r="E19" s="38">
        <v>36.445</v>
      </c>
      <c r="F19" s="38">
        <v>2.3330000000000002</v>
      </c>
      <c r="G19" s="6">
        <f>(F19*100)/$F$23</f>
        <v>6.5386771300448432</v>
      </c>
    </row>
    <row r="20" spans="2:7" x14ac:dyDescent="0.25">
      <c r="B20" s="18">
        <v>2</v>
      </c>
      <c r="C20" s="11" t="s">
        <v>16</v>
      </c>
      <c r="D20" s="37">
        <v>26</v>
      </c>
      <c r="E20" s="38">
        <v>173.96600000000001</v>
      </c>
      <c r="F20" s="38">
        <v>28.667999999999999</v>
      </c>
      <c r="G20" s="6">
        <f>(F20*100)/$F$23</f>
        <v>80.347533632286982</v>
      </c>
    </row>
    <row r="21" spans="2:7" x14ac:dyDescent="0.25">
      <c r="B21" s="18">
        <v>3</v>
      </c>
      <c r="C21" s="11" t="s">
        <v>24</v>
      </c>
      <c r="D21" s="37">
        <v>1</v>
      </c>
      <c r="E21" s="38">
        <v>9.4019999999999992</v>
      </c>
      <c r="F21" s="38">
        <v>1.177</v>
      </c>
      <c r="G21" s="6">
        <f>(F21*100)/$F$23</f>
        <v>3.2987668161434978</v>
      </c>
    </row>
    <row r="22" spans="2:7" x14ac:dyDescent="0.25">
      <c r="B22" s="18">
        <v>4</v>
      </c>
      <c r="C22" s="11" t="s">
        <v>27</v>
      </c>
      <c r="D22" s="37">
        <v>1</v>
      </c>
      <c r="E22" s="38">
        <v>49.441000000000003</v>
      </c>
      <c r="F22" s="38">
        <v>3.5019999999999998</v>
      </c>
      <c r="G22" s="6">
        <f>(F22*100)/$F$23</f>
        <v>9.8150224215246631</v>
      </c>
    </row>
    <row r="23" spans="2:7" x14ac:dyDescent="0.25">
      <c r="B23" s="90" t="s">
        <v>4</v>
      </c>
      <c r="C23" s="90"/>
      <c r="D23" s="47">
        <f>SUM(D19:D22)</f>
        <v>41</v>
      </c>
      <c r="E23" s="24">
        <f>SUM(E19:E22)</f>
        <v>269.25400000000002</v>
      </c>
      <c r="F23" s="24">
        <f>SUM(F19:F22)</f>
        <v>35.68</v>
      </c>
      <c r="G23" s="24">
        <f>SUM(G19:G22)</f>
        <v>99.999999999999986</v>
      </c>
    </row>
    <row r="24" spans="2:7" x14ac:dyDescent="0.25">
      <c r="B24" s="14"/>
      <c r="C24" s="14"/>
      <c r="D24" s="14"/>
      <c r="E24" s="14"/>
      <c r="F24" s="14"/>
      <c r="G24" s="14"/>
    </row>
    <row r="25" spans="2:7" x14ac:dyDescent="0.25">
      <c r="B25" s="1" t="s">
        <v>18</v>
      </c>
    </row>
    <row r="26" spans="2:7" ht="22.5" x14ac:dyDescent="0.25">
      <c r="B26" s="5" t="s">
        <v>0</v>
      </c>
      <c r="C26" s="5" t="s">
        <v>19</v>
      </c>
      <c r="D26" s="8" t="s">
        <v>1</v>
      </c>
      <c r="E26" s="8" t="s">
        <v>28</v>
      </c>
      <c r="F26" s="8" t="s">
        <v>17</v>
      </c>
      <c r="G26" s="8" t="s">
        <v>3</v>
      </c>
    </row>
    <row r="27" spans="2:7" x14ac:dyDescent="0.25">
      <c r="B27" s="35">
        <v>1</v>
      </c>
      <c r="C27" s="11" t="s">
        <v>21</v>
      </c>
      <c r="D27" s="37">
        <v>40</v>
      </c>
      <c r="E27" s="38">
        <v>259.25400000000002</v>
      </c>
      <c r="F27" s="38">
        <v>35.557000000000002</v>
      </c>
      <c r="G27" s="6">
        <f>(F27*100)/$F$29</f>
        <v>99.655269058295971</v>
      </c>
    </row>
    <row r="28" spans="2:7" x14ac:dyDescent="0.25">
      <c r="B28" s="35">
        <v>2</v>
      </c>
      <c r="C28" s="11" t="s">
        <v>31</v>
      </c>
      <c r="D28" s="37">
        <v>1</v>
      </c>
      <c r="E28" s="38">
        <v>10</v>
      </c>
      <c r="F28" s="38">
        <v>0.123</v>
      </c>
      <c r="G28" s="6">
        <f>(F28*100)/$F$29</f>
        <v>0.3447309417040359</v>
      </c>
    </row>
    <row r="29" spans="2:7" x14ac:dyDescent="0.25">
      <c r="B29" s="90" t="s">
        <v>4</v>
      </c>
      <c r="C29" s="90"/>
      <c r="D29" s="47">
        <f>SUM(D27:D28)</f>
        <v>41</v>
      </c>
      <c r="E29" s="24">
        <f>SUM(E27:E28)</f>
        <v>269.25400000000002</v>
      </c>
      <c r="F29" s="24">
        <f>SUM(F27:F28)</f>
        <v>35.68</v>
      </c>
      <c r="G29" s="24">
        <f>SUM(G27:G28)</f>
        <v>100.00000000000001</v>
      </c>
    </row>
    <row r="30" spans="2:7" x14ac:dyDescent="0.25">
      <c r="B30" s="4"/>
      <c r="C30" s="3"/>
      <c r="D30" s="3"/>
      <c r="E30" s="3"/>
      <c r="F30" s="3"/>
      <c r="G30" s="3"/>
    </row>
  </sheetData>
  <mergeCells count="3">
    <mergeCell ref="B29:C29"/>
    <mergeCell ref="B15:C15"/>
    <mergeCell ref="B23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ALL PAVLIKENI</vt:lpstr>
      <vt:lpstr>ALL SVISHTOV</vt:lpstr>
      <vt:lpstr>GORNA LIPNICA</vt:lpstr>
      <vt:lpstr>BATAK</vt:lpstr>
      <vt:lpstr>SLOMER</vt:lpstr>
      <vt:lpstr>KARAISEN</vt:lpstr>
      <vt:lpstr>O_MOGILA</vt:lpstr>
      <vt:lpstr>G_STUDENA</vt:lpstr>
      <vt:lpstr>KOZLOVETS</vt:lpstr>
      <vt:lpstr>B_SLIVOVO</vt:lpstr>
      <vt:lpstr>TSAREVETS</vt:lpstr>
      <vt:lpstr>SVISHTOV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Tihomir Trifonov</dc:creator>
  <cp:lastModifiedBy>Ivelina Deyanova</cp:lastModifiedBy>
  <dcterms:created xsi:type="dcterms:W3CDTF">2014-01-30T09:47:02Z</dcterms:created>
  <dcterms:modified xsi:type="dcterms:W3CDTF">2018-10-22T08:14:48Z</dcterms:modified>
</cp:coreProperties>
</file>