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1075" windowHeight="9915" tabRatio="937"/>
  </bookViews>
  <sheets>
    <sheet name="Obshti_balansi_Techn.ploshtadki" sheetId="9" r:id="rId1"/>
    <sheet name="KB-1&amp;CS G. Lipnitsa" sheetId="13" r:id="rId2"/>
    <sheet name="KB-2 Kozlovets" sheetId="12" r:id="rId3"/>
    <sheet name="KB-3 B. Slivovo" sheetId="11" r:id="rId4"/>
    <sheet name="AGRS Svishtov" sheetId="10" r:id="rId5"/>
  </sheets>
  <calcPr calcId="145621"/>
</workbook>
</file>

<file path=xl/calcChain.xml><?xml version="1.0" encoding="utf-8"?>
<calcChain xmlns="http://schemas.openxmlformats.org/spreadsheetml/2006/main">
  <c r="D10" i="9" l="1"/>
  <c r="H19" i="9" l="1"/>
  <c r="F19" i="9"/>
  <c r="E19" i="9"/>
  <c r="D19" i="9"/>
  <c r="H14" i="9"/>
  <c r="H15" i="9" s="1"/>
  <c r="F14" i="9"/>
  <c r="E14" i="9"/>
  <c r="D14" i="9"/>
  <c r="D15" i="9" s="1"/>
  <c r="I10" i="9"/>
  <c r="I9" i="9"/>
  <c r="I8" i="13"/>
  <c r="F10" i="9"/>
  <c r="E10" i="9"/>
  <c r="I8" i="9"/>
  <c r="H10" i="9"/>
  <c r="H8" i="9"/>
  <c r="F8" i="9"/>
  <c r="E8" i="9"/>
  <c r="D8" i="9"/>
  <c r="H20" i="9"/>
  <c r="G20" i="9"/>
  <c r="F20" i="9"/>
  <c r="E20" i="9"/>
  <c r="D20" i="9"/>
  <c r="G15" i="9"/>
  <c r="F15" i="9"/>
  <c r="E15" i="9"/>
  <c r="G10" i="9"/>
  <c r="I14" i="9" l="1"/>
  <c r="I19" i="9"/>
  <c r="I20" i="9" s="1"/>
  <c r="I15" i="9"/>
  <c r="H19" i="13"/>
  <c r="G19" i="13"/>
  <c r="F19" i="13"/>
  <c r="E19" i="13"/>
  <c r="D19" i="13"/>
  <c r="H14" i="13"/>
  <c r="G14" i="13"/>
  <c r="F14" i="13"/>
  <c r="E14" i="13"/>
  <c r="D14" i="13"/>
  <c r="G9" i="13"/>
  <c r="E9" i="13"/>
  <c r="D9" i="13"/>
  <c r="H18" i="12"/>
  <c r="G18" i="12"/>
  <c r="F18" i="12"/>
  <c r="E18" i="12"/>
  <c r="D18" i="12"/>
  <c r="H13" i="12"/>
  <c r="G13" i="12"/>
  <c r="F13" i="12"/>
  <c r="E13" i="12"/>
  <c r="D13" i="12"/>
  <c r="G8" i="12"/>
  <c r="E8" i="12"/>
  <c r="D8" i="12"/>
  <c r="H18" i="11"/>
  <c r="G18" i="11"/>
  <c r="F18" i="11"/>
  <c r="E18" i="11"/>
  <c r="D18" i="11"/>
  <c r="H13" i="11"/>
  <c r="I12" i="11" s="1"/>
  <c r="G13" i="11"/>
  <c r="F13" i="11"/>
  <c r="E13" i="11"/>
  <c r="D13" i="11"/>
  <c r="G8" i="11"/>
  <c r="E8" i="11"/>
  <c r="D8" i="11"/>
  <c r="H18" i="10"/>
  <c r="I17" i="10" s="1"/>
  <c r="G18" i="10"/>
  <c r="F18" i="10"/>
  <c r="E18" i="10"/>
  <c r="D18" i="10"/>
  <c r="H13" i="10"/>
  <c r="I12" i="10" s="1"/>
  <c r="G13" i="10"/>
  <c r="F13" i="10"/>
  <c r="E13" i="10"/>
  <c r="D13" i="10"/>
  <c r="G8" i="10"/>
  <c r="E8" i="10"/>
  <c r="D8" i="10"/>
  <c r="F8" i="10"/>
  <c r="H9" i="13" l="1"/>
  <c r="F9" i="13"/>
  <c r="I13" i="13"/>
  <c r="I18" i="13"/>
  <c r="I19" i="13" s="1"/>
  <c r="F8" i="12"/>
  <c r="I12" i="12"/>
  <c r="I13" i="12" s="1"/>
  <c r="H8" i="12"/>
  <c r="I17" i="12"/>
  <c r="I18" i="12" s="1"/>
  <c r="F8" i="11"/>
  <c r="I13" i="11"/>
  <c r="H8" i="11"/>
  <c r="I17" i="11"/>
  <c r="I18" i="11" s="1"/>
  <c r="I13" i="10"/>
  <c r="I18" i="10"/>
  <c r="I14" i="13" l="1"/>
  <c r="I7" i="12"/>
  <c r="I7" i="11"/>
  <c r="H8" i="10"/>
  <c r="I9" i="13" l="1"/>
  <c r="I8" i="12"/>
  <c r="I8" i="11"/>
  <c r="I7" i="10"/>
  <c r="I8" i="10" l="1"/>
</calcChain>
</file>

<file path=xl/sharedStrings.xml><?xml version="1.0" encoding="utf-8"?>
<sst xmlns="http://schemas.openxmlformats.org/spreadsheetml/2006/main" count="166" uniqueCount="19">
  <si>
    <t xml:space="preserve">№ </t>
  </si>
  <si>
    <t>Брой имоти</t>
  </si>
  <si>
    <t>Площ с ограничение в ползването в дка</t>
  </si>
  <si>
    <t>Площ %</t>
  </si>
  <si>
    <t>Общо:</t>
  </si>
  <si>
    <t>2500 Нива</t>
  </si>
  <si>
    <t>2610 Лозе</t>
  </si>
  <si>
    <t>По видове собственост</t>
  </si>
  <si>
    <t>Вид собственост</t>
  </si>
  <si>
    <t xml:space="preserve"> 5 Частна</t>
  </si>
  <si>
    <t>Площ с ограничерние в ползването в дка</t>
  </si>
  <si>
    <t>По предназначение</t>
  </si>
  <si>
    <t>3 Земеделска територия</t>
  </si>
  <si>
    <t>Обща площ имоти дка.</t>
  </si>
  <si>
    <t>Обща площ за промяна на предназн. в дка.</t>
  </si>
  <si>
    <t xml:space="preserve">Площ за промяна предназн. </t>
  </si>
  <si>
    <t>Начин на трайно ползване</t>
  </si>
  <si>
    <t>Трайно предназначение</t>
  </si>
  <si>
    <t>По начин на трайно ползване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</si>
</sst>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79"/>
  <sheetViews>
    <sheetView tabSelected="1" zoomScale="130" zoomScaleNormal="130" workbookViewId="0">
      <selection activeCell="J23" sqref="J23"/>
    </sheetView>
  </sheetViews>
  <sheetFormatPr defaultRowHeight="11.25" x14ac:dyDescent="0.2"/>
  <cols>
    <col min="1" max="1" width="9.140625" style="21"/>
    <col min="2" max="2" width="4.85546875" style="7" customWidth="1"/>
    <col min="3" max="3" width="25.42578125" style="7" customWidth="1"/>
    <col min="4" max="4" width="5.85546875" style="7" bestFit="1" customWidth="1"/>
    <col min="5" max="5" width="10.28515625" style="7" customWidth="1"/>
    <col min="6" max="6" width="10.85546875" style="7" customWidth="1"/>
    <col min="7" max="7" width="14.7109375" style="7" customWidth="1"/>
    <col min="8" max="8" width="19.5703125" style="7" customWidth="1"/>
    <col min="9" max="9" width="7.140625" style="7" bestFit="1" customWidth="1"/>
    <col min="10" max="16384" width="9.140625" style="21"/>
  </cols>
  <sheetData>
    <row r="5" spans="2:9" x14ac:dyDescent="0.2">
      <c r="B5" s="6"/>
      <c r="E5" s="13"/>
      <c r="F5" s="13"/>
      <c r="G5" s="13"/>
      <c r="H5" s="13"/>
    </row>
    <row r="6" spans="2:9" x14ac:dyDescent="0.2">
      <c r="B6" s="6" t="s">
        <v>18</v>
      </c>
      <c r="E6" s="13"/>
      <c r="F6" s="13"/>
      <c r="G6" s="13"/>
      <c r="H6" s="13"/>
    </row>
    <row r="7" spans="2:9" ht="42" customHeight="1" x14ac:dyDescent="0.2">
      <c r="B7" s="34" t="s">
        <v>0</v>
      </c>
      <c r="C7" s="35" t="s">
        <v>16</v>
      </c>
      <c r="D7" s="34" t="s">
        <v>1</v>
      </c>
      <c r="E7" s="41" t="s">
        <v>15</v>
      </c>
      <c r="F7" s="41" t="s">
        <v>13</v>
      </c>
      <c r="G7" s="41" t="s">
        <v>2</v>
      </c>
      <c r="H7" s="41" t="s">
        <v>14</v>
      </c>
      <c r="I7" s="34" t="s">
        <v>3</v>
      </c>
    </row>
    <row r="8" spans="2:9" x14ac:dyDescent="0.2">
      <c r="B8" s="8">
        <v>1</v>
      </c>
      <c r="C8" s="23" t="s">
        <v>5</v>
      </c>
      <c r="D8" s="10">
        <f>1+1+1</f>
        <v>3</v>
      </c>
      <c r="E8" s="40">
        <f>4.518+1+0.434</f>
        <v>5.952</v>
      </c>
      <c r="F8" s="40">
        <f>4.518+1+4.001</f>
        <v>9.5190000000000001</v>
      </c>
      <c r="G8" s="11"/>
      <c r="H8" s="40">
        <f>4.518+1+0.434</f>
        <v>5.952</v>
      </c>
      <c r="I8" s="12">
        <f>(H8*100)/$H$10</f>
        <v>59.987905664180609</v>
      </c>
    </row>
    <row r="9" spans="2:9" x14ac:dyDescent="0.2">
      <c r="B9" s="43">
        <v>2</v>
      </c>
      <c r="C9" s="44" t="s">
        <v>6</v>
      </c>
      <c r="D9" s="45">
        <v>1</v>
      </c>
      <c r="E9" s="40">
        <v>3.97</v>
      </c>
      <c r="F9" s="46">
        <v>3.97</v>
      </c>
      <c r="G9" s="47"/>
      <c r="H9" s="46">
        <v>3.97</v>
      </c>
      <c r="I9" s="12">
        <f>(H9*100)/$H$10</f>
        <v>40.012094335819391</v>
      </c>
    </row>
    <row r="10" spans="2:9" x14ac:dyDescent="0.2">
      <c r="B10" s="48" t="s">
        <v>4</v>
      </c>
      <c r="C10" s="48"/>
      <c r="D10" s="36">
        <f>SUM(D8:D9)</f>
        <v>4</v>
      </c>
      <c r="E10" s="37">
        <f>SUM(E8:E9)</f>
        <v>9.9220000000000006</v>
      </c>
      <c r="F10" s="37">
        <f>SUM(F8:F9)</f>
        <v>13.489000000000001</v>
      </c>
      <c r="G10" s="38">
        <f t="shared" ref="D10:G10" si="0">SUM(G8:G8)</f>
        <v>0</v>
      </c>
      <c r="H10" s="37">
        <f>SUM(H8:H9)</f>
        <v>9.9220000000000006</v>
      </c>
      <c r="I10" s="39">
        <f>SUM(I8:I9)</f>
        <v>100</v>
      </c>
    </row>
    <row r="11" spans="2:9" x14ac:dyDescent="0.2">
      <c r="B11" s="16"/>
      <c r="E11" s="13"/>
      <c r="F11" s="13"/>
      <c r="G11" s="13"/>
      <c r="H11" s="13"/>
    </row>
    <row r="12" spans="2:9" x14ac:dyDescent="0.2">
      <c r="B12" s="6" t="s">
        <v>7</v>
      </c>
      <c r="E12" s="13"/>
      <c r="F12" s="13"/>
      <c r="G12" s="13"/>
      <c r="H12" s="13"/>
    </row>
    <row r="13" spans="2:9" ht="45" x14ac:dyDescent="0.2">
      <c r="B13" s="34" t="s">
        <v>0</v>
      </c>
      <c r="C13" s="35" t="s">
        <v>8</v>
      </c>
      <c r="D13" s="34" t="s">
        <v>1</v>
      </c>
      <c r="E13" s="41" t="s">
        <v>15</v>
      </c>
      <c r="F13" s="41" t="s">
        <v>13</v>
      </c>
      <c r="G13" s="41" t="s">
        <v>2</v>
      </c>
      <c r="H13" s="41" t="s">
        <v>14</v>
      </c>
      <c r="I13" s="34" t="s">
        <v>3</v>
      </c>
    </row>
    <row r="14" spans="2:9" x14ac:dyDescent="0.2">
      <c r="B14" s="17">
        <v>1</v>
      </c>
      <c r="C14" s="23" t="s">
        <v>9</v>
      </c>
      <c r="D14" s="10">
        <f>1+1+1+1</f>
        <v>4</v>
      </c>
      <c r="E14" s="40">
        <f>4.518+1+0.434+3.97</f>
        <v>9.9220000000000006</v>
      </c>
      <c r="F14" s="40">
        <f>4.518+1+4.001+3.97</f>
        <v>13.489000000000001</v>
      </c>
      <c r="G14" s="11"/>
      <c r="H14" s="40">
        <f>4.518+1+0.434+3.97</f>
        <v>9.9220000000000006</v>
      </c>
      <c r="I14" s="12">
        <f>(H14*100)/$H$10</f>
        <v>100</v>
      </c>
    </row>
    <row r="15" spans="2:9" x14ac:dyDescent="0.2">
      <c r="B15" s="48" t="s">
        <v>4</v>
      </c>
      <c r="C15" s="48"/>
      <c r="D15" s="36">
        <f t="shared" ref="D15:I15" si="1">SUM(D14:D14)</f>
        <v>4</v>
      </c>
      <c r="E15" s="37">
        <f t="shared" si="1"/>
        <v>9.9220000000000006</v>
      </c>
      <c r="F15" s="37">
        <f t="shared" si="1"/>
        <v>13.489000000000001</v>
      </c>
      <c r="G15" s="38">
        <f t="shared" si="1"/>
        <v>0</v>
      </c>
      <c r="H15" s="37">
        <f t="shared" si="1"/>
        <v>9.9220000000000006</v>
      </c>
      <c r="I15" s="39">
        <f t="shared" si="1"/>
        <v>100</v>
      </c>
    </row>
    <row r="16" spans="2:9" x14ac:dyDescent="0.2">
      <c r="B16" s="14"/>
      <c r="C16" s="14"/>
      <c r="D16" s="14"/>
      <c r="E16" s="15"/>
      <c r="F16" s="15"/>
      <c r="G16" s="15"/>
      <c r="H16" s="15"/>
      <c r="I16" s="14"/>
    </row>
    <row r="17" spans="2:9" x14ac:dyDescent="0.2">
      <c r="B17" s="6" t="s">
        <v>11</v>
      </c>
      <c r="E17" s="13"/>
      <c r="F17" s="13"/>
      <c r="G17" s="13"/>
      <c r="H17" s="13"/>
    </row>
    <row r="18" spans="2:9" ht="39" customHeight="1" x14ac:dyDescent="0.2">
      <c r="B18" s="34" t="s">
        <v>0</v>
      </c>
      <c r="C18" s="35" t="s">
        <v>17</v>
      </c>
      <c r="D18" s="34" t="s">
        <v>1</v>
      </c>
      <c r="E18" s="41" t="s">
        <v>15</v>
      </c>
      <c r="F18" s="41" t="s">
        <v>13</v>
      </c>
      <c r="G18" s="41" t="s">
        <v>10</v>
      </c>
      <c r="H18" s="41" t="s">
        <v>14</v>
      </c>
      <c r="I18" s="34" t="s">
        <v>3</v>
      </c>
    </row>
    <row r="19" spans="2:9" x14ac:dyDescent="0.2">
      <c r="B19" s="8">
        <v>1</v>
      </c>
      <c r="C19" s="25" t="s">
        <v>12</v>
      </c>
      <c r="D19" s="10">
        <f>1+1+1+1</f>
        <v>4</v>
      </c>
      <c r="E19" s="40">
        <f>4.518+1+0.434+3.97</f>
        <v>9.9220000000000006</v>
      </c>
      <c r="F19" s="40">
        <f>4.518+1+4.001+3.97</f>
        <v>13.489000000000001</v>
      </c>
      <c r="G19" s="11"/>
      <c r="H19" s="40">
        <f>4.518+1+0.434+3.97</f>
        <v>9.9220000000000006</v>
      </c>
      <c r="I19" s="12">
        <f>(H19*100)/$H$10</f>
        <v>100</v>
      </c>
    </row>
    <row r="20" spans="2:9" x14ac:dyDescent="0.2">
      <c r="B20" s="48" t="s">
        <v>4</v>
      </c>
      <c r="C20" s="48"/>
      <c r="D20" s="36">
        <f t="shared" ref="D20:I20" si="2">SUM(D19:D19)</f>
        <v>4</v>
      </c>
      <c r="E20" s="37">
        <f t="shared" si="2"/>
        <v>9.9220000000000006</v>
      </c>
      <c r="F20" s="37">
        <f t="shared" si="2"/>
        <v>13.489000000000001</v>
      </c>
      <c r="G20" s="38">
        <f t="shared" si="2"/>
        <v>0</v>
      </c>
      <c r="H20" s="37">
        <f t="shared" si="2"/>
        <v>9.9220000000000006</v>
      </c>
      <c r="I20" s="39">
        <f t="shared" si="2"/>
        <v>100</v>
      </c>
    </row>
    <row r="21" spans="2:9" x14ac:dyDescent="0.2">
      <c r="B21" s="16"/>
      <c r="C21" s="21"/>
      <c r="D21" s="21"/>
      <c r="E21" s="21"/>
      <c r="F21" s="21"/>
      <c r="G21" s="21"/>
      <c r="H21" s="21"/>
      <c r="I21" s="21"/>
    </row>
    <row r="34" spans="2:9" x14ac:dyDescent="0.2">
      <c r="B34" s="21"/>
      <c r="C34" s="21"/>
      <c r="D34" s="21"/>
      <c r="E34" s="21"/>
      <c r="F34" s="21"/>
      <c r="G34" s="21"/>
      <c r="H34" s="21"/>
      <c r="I34" s="21"/>
    </row>
    <row r="35" spans="2:9" x14ac:dyDescent="0.2">
      <c r="B35" s="21"/>
      <c r="C35" s="21"/>
      <c r="D35" s="21"/>
      <c r="E35" s="21"/>
      <c r="F35" s="21"/>
      <c r="G35" s="21"/>
      <c r="H35" s="21"/>
      <c r="I35" s="21"/>
    </row>
    <row r="36" spans="2:9" x14ac:dyDescent="0.2">
      <c r="B36" s="21"/>
      <c r="C36" s="21"/>
      <c r="D36" s="21"/>
      <c r="E36" s="21"/>
      <c r="F36" s="21"/>
      <c r="G36" s="21"/>
      <c r="H36" s="21"/>
      <c r="I36" s="21"/>
    </row>
    <row r="37" spans="2:9" x14ac:dyDescent="0.2">
      <c r="B37" s="21"/>
      <c r="C37" s="21"/>
      <c r="D37" s="21"/>
      <c r="E37" s="21"/>
      <c r="F37" s="21"/>
      <c r="G37" s="21"/>
      <c r="H37" s="21"/>
      <c r="I37" s="21"/>
    </row>
    <row r="38" spans="2:9" x14ac:dyDescent="0.2">
      <c r="B38" s="21"/>
      <c r="C38" s="21"/>
      <c r="D38" s="21"/>
      <c r="E38" s="21"/>
      <c r="F38" s="21"/>
      <c r="G38" s="21"/>
      <c r="H38" s="21"/>
      <c r="I38" s="21"/>
    </row>
    <row r="39" spans="2:9" x14ac:dyDescent="0.2">
      <c r="B39" s="21"/>
      <c r="C39" s="21"/>
      <c r="D39" s="21"/>
      <c r="E39" s="21"/>
      <c r="F39" s="21"/>
      <c r="G39" s="21"/>
      <c r="H39" s="21"/>
      <c r="I39" s="21"/>
    </row>
    <row r="40" spans="2:9" x14ac:dyDescent="0.2">
      <c r="B40" s="21"/>
      <c r="C40" s="21"/>
      <c r="D40" s="21"/>
      <c r="E40" s="21"/>
      <c r="F40" s="21"/>
      <c r="G40" s="21"/>
      <c r="H40" s="21"/>
      <c r="I40" s="21"/>
    </row>
    <row r="41" spans="2:9" x14ac:dyDescent="0.2">
      <c r="B41" s="21"/>
      <c r="C41" s="21"/>
      <c r="D41" s="21"/>
      <c r="E41" s="21"/>
      <c r="F41" s="21"/>
      <c r="G41" s="21"/>
      <c r="H41" s="21"/>
      <c r="I41" s="21"/>
    </row>
    <row r="42" spans="2:9" x14ac:dyDescent="0.2">
      <c r="B42" s="21"/>
      <c r="C42" s="21"/>
      <c r="D42" s="21"/>
      <c r="E42" s="21"/>
      <c r="F42" s="21"/>
      <c r="G42" s="21"/>
      <c r="H42" s="21"/>
      <c r="I42" s="21"/>
    </row>
    <row r="43" spans="2:9" x14ac:dyDescent="0.2">
      <c r="B43" s="21"/>
      <c r="C43" s="21"/>
      <c r="D43" s="21"/>
      <c r="E43" s="21"/>
      <c r="F43" s="21"/>
      <c r="G43" s="21"/>
      <c r="H43" s="21"/>
      <c r="I43" s="21"/>
    </row>
    <row r="44" spans="2:9" x14ac:dyDescent="0.2">
      <c r="B44" s="21"/>
      <c r="C44" s="21"/>
      <c r="D44" s="21"/>
      <c r="E44" s="21"/>
      <c r="F44" s="21"/>
      <c r="G44" s="21"/>
      <c r="H44" s="21"/>
      <c r="I44" s="21"/>
    </row>
    <row r="45" spans="2:9" x14ac:dyDescent="0.2">
      <c r="B45" s="21"/>
      <c r="C45" s="21"/>
      <c r="D45" s="21"/>
      <c r="E45" s="21"/>
      <c r="F45" s="21"/>
      <c r="G45" s="21"/>
      <c r="H45" s="21"/>
      <c r="I45" s="21"/>
    </row>
    <row r="46" spans="2:9" x14ac:dyDescent="0.2">
      <c r="B46" s="21"/>
      <c r="C46" s="21"/>
      <c r="D46" s="21"/>
      <c r="E46" s="21"/>
      <c r="F46" s="21"/>
      <c r="G46" s="21"/>
      <c r="H46" s="21"/>
      <c r="I46" s="21"/>
    </row>
    <row r="47" spans="2:9" x14ac:dyDescent="0.2">
      <c r="B47" s="21"/>
      <c r="C47" s="21"/>
      <c r="D47" s="21"/>
      <c r="E47" s="21"/>
      <c r="F47" s="21"/>
      <c r="G47" s="21"/>
      <c r="H47" s="21"/>
      <c r="I47" s="21"/>
    </row>
    <row r="48" spans="2:9" x14ac:dyDescent="0.2">
      <c r="B48" s="21"/>
      <c r="C48" s="21"/>
      <c r="D48" s="21"/>
      <c r="E48" s="21"/>
      <c r="F48" s="21"/>
      <c r="G48" s="21"/>
      <c r="H48" s="21"/>
      <c r="I48" s="21"/>
    </row>
    <row r="49" spans="2:9" x14ac:dyDescent="0.2">
      <c r="B49" s="21"/>
      <c r="C49" s="21"/>
      <c r="D49" s="21"/>
      <c r="E49" s="21"/>
      <c r="F49" s="21"/>
      <c r="G49" s="21"/>
      <c r="H49" s="21"/>
      <c r="I49" s="21"/>
    </row>
    <row r="50" spans="2:9" x14ac:dyDescent="0.2">
      <c r="B50" s="21"/>
      <c r="C50" s="21"/>
      <c r="D50" s="21"/>
      <c r="E50" s="21"/>
      <c r="F50" s="21"/>
      <c r="G50" s="21"/>
      <c r="H50" s="21"/>
      <c r="I50" s="21"/>
    </row>
    <row r="51" spans="2:9" x14ac:dyDescent="0.2">
      <c r="B51" s="21"/>
      <c r="C51" s="21"/>
      <c r="D51" s="21"/>
      <c r="E51" s="21"/>
      <c r="F51" s="21"/>
      <c r="G51" s="21"/>
      <c r="H51" s="21"/>
      <c r="I51" s="21"/>
    </row>
    <row r="52" spans="2:9" x14ac:dyDescent="0.2">
      <c r="B52" s="21"/>
      <c r="C52" s="21"/>
      <c r="D52" s="21"/>
      <c r="E52" s="21"/>
      <c r="F52" s="21"/>
      <c r="G52" s="21"/>
      <c r="H52" s="21"/>
      <c r="I52" s="21"/>
    </row>
    <row r="53" spans="2:9" x14ac:dyDescent="0.2">
      <c r="B53" s="21"/>
      <c r="C53" s="21"/>
      <c r="D53" s="21"/>
      <c r="E53" s="21"/>
      <c r="F53" s="21"/>
      <c r="G53" s="21"/>
      <c r="H53" s="21"/>
      <c r="I53" s="21"/>
    </row>
    <row r="54" spans="2:9" x14ac:dyDescent="0.2">
      <c r="B54" s="21"/>
      <c r="C54" s="21"/>
      <c r="D54" s="21"/>
      <c r="E54" s="21"/>
      <c r="F54" s="21"/>
      <c r="G54" s="21"/>
      <c r="H54" s="21"/>
      <c r="I54" s="21"/>
    </row>
    <row r="55" spans="2:9" x14ac:dyDescent="0.2">
      <c r="B55" s="21"/>
      <c r="C55" s="21"/>
      <c r="D55" s="21"/>
      <c r="E55" s="21"/>
      <c r="F55" s="21"/>
      <c r="G55" s="21"/>
      <c r="H55" s="21"/>
      <c r="I55" s="21"/>
    </row>
    <row r="56" spans="2:9" x14ac:dyDescent="0.2">
      <c r="B56" s="21"/>
      <c r="C56" s="21"/>
      <c r="D56" s="21"/>
      <c r="E56" s="21"/>
      <c r="F56" s="21"/>
      <c r="G56" s="21"/>
      <c r="H56" s="21"/>
      <c r="I56" s="21"/>
    </row>
    <row r="57" spans="2:9" x14ac:dyDescent="0.2">
      <c r="B57" s="21"/>
      <c r="C57" s="21"/>
      <c r="D57" s="21"/>
      <c r="E57" s="21"/>
      <c r="F57" s="21"/>
      <c r="G57" s="21"/>
      <c r="H57" s="21"/>
      <c r="I57" s="21"/>
    </row>
    <row r="58" spans="2:9" x14ac:dyDescent="0.2">
      <c r="B58" s="21"/>
      <c r="C58" s="21"/>
      <c r="D58" s="21"/>
      <c r="E58" s="21"/>
      <c r="F58" s="21"/>
      <c r="G58" s="21"/>
      <c r="H58" s="21"/>
      <c r="I58" s="21"/>
    </row>
    <row r="59" spans="2:9" x14ac:dyDescent="0.2">
      <c r="B59" s="21"/>
      <c r="C59" s="21"/>
      <c r="D59" s="21"/>
      <c r="E59" s="21"/>
      <c r="F59" s="21"/>
      <c r="G59" s="21"/>
      <c r="H59" s="21"/>
      <c r="I59" s="21"/>
    </row>
    <row r="60" spans="2:9" x14ac:dyDescent="0.2">
      <c r="B60" s="21"/>
      <c r="C60" s="21"/>
      <c r="D60" s="21"/>
      <c r="E60" s="21"/>
      <c r="F60" s="21"/>
      <c r="G60" s="21"/>
      <c r="H60" s="21"/>
      <c r="I60" s="21"/>
    </row>
    <row r="61" spans="2:9" x14ac:dyDescent="0.2">
      <c r="B61" s="21"/>
      <c r="C61" s="21"/>
      <c r="D61" s="21"/>
      <c r="E61" s="21"/>
      <c r="F61" s="21"/>
      <c r="G61" s="21"/>
      <c r="H61" s="21"/>
      <c r="I61" s="21"/>
    </row>
    <row r="62" spans="2:9" x14ac:dyDescent="0.2">
      <c r="B62" s="21"/>
      <c r="C62" s="21"/>
      <c r="D62" s="21"/>
      <c r="E62" s="21"/>
      <c r="F62" s="21"/>
      <c r="G62" s="21"/>
      <c r="H62" s="21"/>
      <c r="I62" s="21"/>
    </row>
    <row r="63" spans="2:9" x14ac:dyDescent="0.2">
      <c r="B63" s="21"/>
      <c r="C63" s="21"/>
      <c r="D63" s="21"/>
      <c r="E63" s="21"/>
      <c r="F63" s="21"/>
      <c r="G63" s="21"/>
      <c r="H63" s="21"/>
      <c r="I63" s="21"/>
    </row>
    <row r="64" spans="2:9" x14ac:dyDescent="0.2">
      <c r="B64" s="21"/>
      <c r="C64" s="21"/>
      <c r="D64" s="21"/>
      <c r="E64" s="21"/>
      <c r="F64" s="21"/>
      <c r="G64" s="21"/>
      <c r="H64" s="21"/>
      <c r="I64" s="21"/>
    </row>
    <row r="65" spans="2:9" x14ac:dyDescent="0.2">
      <c r="B65" s="21"/>
      <c r="C65" s="21"/>
      <c r="D65" s="21"/>
      <c r="E65" s="21"/>
      <c r="F65" s="21"/>
      <c r="G65" s="21"/>
      <c r="H65" s="21"/>
      <c r="I65" s="21"/>
    </row>
    <row r="66" spans="2:9" x14ac:dyDescent="0.2">
      <c r="B66" s="21"/>
      <c r="C66" s="21"/>
      <c r="D66" s="21"/>
      <c r="E66" s="21"/>
      <c r="F66" s="21"/>
      <c r="G66" s="21"/>
      <c r="H66" s="21"/>
      <c r="I66" s="21"/>
    </row>
    <row r="67" spans="2:9" x14ac:dyDescent="0.2">
      <c r="B67" s="21"/>
      <c r="C67" s="21"/>
      <c r="D67" s="21"/>
      <c r="E67" s="21"/>
      <c r="F67" s="21"/>
      <c r="G67" s="21"/>
      <c r="H67" s="21"/>
      <c r="I67" s="21"/>
    </row>
    <row r="68" spans="2:9" x14ac:dyDescent="0.2">
      <c r="B68" s="21"/>
      <c r="C68" s="21"/>
      <c r="D68" s="21"/>
      <c r="E68" s="21"/>
      <c r="F68" s="21"/>
      <c r="G68" s="21"/>
      <c r="H68" s="21"/>
      <c r="I68" s="21"/>
    </row>
    <row r="69" spans="2:9" x14ac:dyDescent="0.2">
      <c r="B69" s="21"/>
      <c r="C69" s="21"/>
      <c r="D69" s="21"/>
      <c r="E69" s="21"/>
      <c r="F69" s="21"/>
      <c r="G69" s="21"/>
      <c r="H69" s="21"/>
      <c r="I69" s="21"/>
    </row>
    <row r="70" spans="2:9" x14ac:dyDescent="0.2">
      <c r="B70" s="21"/>
      <c r="C70" s="21"/>
      <c r="D70" s="21"/>
      <c r="E70" s="21"/>
      <c r="F70" s="21"/>
      <c r="G70" s="21"/>
      <c r="H70" s="21"/>
      <c r="I70" s="21"/>
    </row>
    <row r="71" spans="2:9" x14ac:dyDescent="0.2">
      <c r="B71" s="21"/>
      <c r="C71" s="21"/>
      <c r="D71" s="21"/>
      <c r="E71" s="21"/>
      <c r="F71" s="21"/>
      <c r="G71" s="21"/>
      <c r="H71" s="21"/>
      <c r="I71" s="21"/>
    </row>
    <row r="72" spans="2:9" x14ac:dyDescent="0.2">
      <c r="B72" s="21"/>
      <c r="C72" s="21"/>
      <c r="D72" s="21"/>
      <c r="E72" s="21"/>
      <c r="F72" s="21"/>
      <c r="G72" s="21"/>
      <c r="H72" s="21"/>
      <c r="I72" s="21"/>
    </row>
    <row r="73" spans="2:9" x14ac:dyDescent="0.2">
      <c r="B73" s="21"/>
      <c r="C73" s="21"/>
      <c r="D73" s="21"/>
      <c r="E73" s="21"/>
      <c r="F73" s="21"/>
      <c r="G73" s="21"/>
      <c r="H73" s="21"/>
      <c r="I73" s="21"/>
    </row>
    <row r="74" spans="2:9" x14ac:dyDescent="0.2">
      <c r="B74" s="21"/>
      <c r="C74" s="21"/>
      <c r="D74" s="21"/>
      <c r="E74" s="21"/>
      <c r="F74" s="21"/>
      <c r="G74" s="21"/>
      <c r="H74" s="21"/>
      <c r="I74" s="21"/>
    </row>
    <row r="75" spans="2:9" x14ac:dyDescent="0.2">
      <c r="B75" s="21"/>
      <c r="C75" s="21"/>
      <c r="D75" s="21"/>
      <c r="E75" s="21"/>
      <c r="F75" s="21"/>
      <c r="G75" s="21"/>
      <c r="H75" s="21"/>
      <c r="I75" s="21"/>
    </row>
    <row r="76" spans="2:9" x14ac:dyDescent="0.2">
      <c r="B76" s="21"/>
      <c r="C76" s="21"/>
      <c r="D76" s="21"/>
      <c r="E76" s="21"/>
      <c r="F76" s="21"/>
      <c r="G76" s="21"/>
      <c r="H76" s="21"/>
      <c r="I76" s="21"/>
    </row>
    <row r="77" spans="2:9" x14ac:dyDescent="0.2">
      <c r="B77" s="21"/>
      <c r="C77" s="21"/>
      <c r="D77" s="21"/>
      <c r="E77" s="21"/>
      <c r="F77" s="21"/>
      <c r="G77" s="21"/>
      <c r="H77" s="21"/>
      <c r="I77" s="21"/>
    </row>
    <row r="78" spans="2:9" x14ac:dyDescent="0.2">
      <c r="B78" s="21"/>
      <c r="C78" s="21"/>
      <c r="D78" s="21"/>
      <c r="E78" s="21"/>
      <c r="F78" s="21"/>
      <c r="G78" s="21"/>
      <c r="H78" s="21"/>
      <c r="I78" s="21"/>
    </row>
    <row r="79" spans="2:9" x14ac:dyDescent="0.2">
      <c r="B79" s="21"/>
      <c r="C79" s="21"/>
      <c r="D79" s="21"/>
      <c r="E79" s="21"/>
      <c r="F79" s="21"/>
      <c r="G79" s="21"/>
      <c r="H79" s="21"/>
      <c r="I79" s="21"/>
    </row>
  </sheetData>
  <mergeCells count="3">
    <mergeCell ref="B10:C10"/>
    <mergeCell ref="B20:C20"/>
    <mergeCell ref="B15:C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78"/>
  <sheetViews>
    <sheetView zoomScale="115" zoomScaleNormal="115" workbookViewId="0">
      <selection activeCell="K9" sqref="K9"/>
    </sheetView>
  </sheetViews>
  <sheetFormatPr defaultRowHeight="15" x14ac:dyDescent="0.25"/>
  <cols>
    <col min="2" max="2" width="4.85546875" style="2" customWidth="1"/>
    <col min="3" max="3" width="25.42578125" style="2" customWidth="1"/>
    <col min="4" max="4" width="5.85546875" style="2" bestFit="1" customWidth="1"/>
    <col min="5" max="5" width="10.28515625" style="2" customWidth="1"/>
    <col min="6" max="6" width="10.85546875" style="2" customWidth="1"/>
    <col min="7" max="7" width="14.7109375" style="2" customWidth="1"/>
    <col min="8" max="8" width="19.5703125" style="2" customWidth="1"/>
    <col min="9" max="9" width="7.140625" style="2" bestFit="1" customWidth="1"/>
  </cols>
  <sheetData>
    <row r="5" spans="2:9" x14ac:dyDescent="0.25">
      <c r="B5" s="1"/>
      <c r="E5" s="5"/>
      <c r="F5" s="5"/>
      <c r="G5" s="5"/>
      <c r="H5" s="5"/>
    </row>
    <row r="6" spans="2:9" x14ac:dyDescent="0.25">
      <c r="B6" s="6" t="s">
        <v>18</v>
      </c>
      <c r="C6" s="7"/>
      <c r="D6" s="7"/>
      <c r="E6" s="13"/>
      <c r="F6" s="13"/>
      <c r="G6" s="13"/>
      <c r="H6" s="13"/>
      <c r="I6" s="7"/>
    </row>
    <row r="7" spans="2:9" ht="42" customHeight="1" x14ac:dyDescent="0.25">
      <c r="B7" s="34" t="s">
        <v>0</v>
      </c>
      <c r="C7" s="35" t="s">
        <v>16</v>
      </c>
      <c r="D7" s="34" t="s">
        <v>1</v>
      </c>
      <c r="E7" s="41" t="s">
        <v>15</v>
      </c>
      <c r="F7" s="41" t="s">
        <v>13</v>
      </c>
      <c r="G7" s="41" t="s">
        <v>2</v>
      </c>
      <c r="H7" s="41" t="s">
        <v>14</v>
      </c>
      <c r="I7" s="34" t="s">
        <v>3</v>
      </c>
    </row>
    <row r="8" spans="2:9" x14ac:dyDescent="0.25">
      <c r="B8" s="8">
        <v>1</v>
      </c>
      <c r="C8" s="23" t="s">
        <v>5</v>
      </c>
      <c r="D8" s="10">
        <v>1</v>
      </c>
      <c r="E8" s="40">
        <v>4.5179999999999998</v>
      </c>
      <c r="F8" s="40">
        <v>4.5179999999999998</v>
      </c>
      <c r="G8" s="11"/>
      <c r="H8" s="40">
        <v>4.5179999999999998</v>
      </c>
      <c r="I8" s="12">
        <f>(H8*100)/$H$9</f>
        <v>100</v>
      </c>
    </row>
    <row r="9" spans="2:9" x14ac:dyDescent="0.25">
      <c r="B9" s="48" t="s">
        <v>4</v>
      </c>
      <c r="C9" s="48"/>
      <c r="D9" s="36">
        <f t="shared" ref="D9:I9" si="0">SUM(D8:D8)</f>
        <v>1</v>
      </c>
      <c r="E9" s="37">
        <f t="shared" si="0"/>
        <v>4.5179999999999998</v>
      </c>
      <c r="F9" s="37">
        <f t="shared" si="0"/>
        <v>4.5179999999999998</v>
      </c>
      <c r="G9" s="38">
        <f t="shared" si="0"/>
        <v>0</v>
      </c>
      <c r="H9" s="37">
        <f t="shared" si="0"/>
        <v>4.5179999999999998</v>
      </c>
      <c r="I9" s="39">
        <f t="shared" si="0"/>
        <v>100</v>
      </c>
    </row>
    <row r="10" spans="2:9" x14ac:dyDescent="0.25">
      <c r="B10" s="16"/>
      <c r="C10" s="7"/>
      <c r="D10" s="7"/>
      <c r="E10" s="13"/>
      <c r="F10" s="13"/>
      <c r="G10" s="13"/>
      <c r="H10" s="13"/>
      <c r="I10" s="7"/>
    </row>
    <row r="11" spans="2:9" x14ac:dyDescent="0.25">
      <c r="B11" s="6" t="s">
        <v>7</v>
      </c>
      <c r="C11" s="7"/>
      <c r="D11" s="7"/>
      <c r="E11" s="13"/>
      <c r="F11" s="13"/>
      <c r="G11" s="13"/>
      <c r="H11" s="13"/>
      <c r="I11" s="7"/>
    </row>
    <row r="12" spans="2:9" ht="45" x14ac:dyDescent="0.25">
      <c r="B12" s="34" t="s">
        <v>0</v>
      </c>
      <c r="C12" s="35" t="s">
        <v>8</v>
      </c>
      <c r="D12" s="34" t="s">
        <v>1</v>
      </c>
      <c r="E12" s="41" t="s">
        <v>15</v>
      </c>
      <c r="F12" s="41" t="s">
        <v>13</v>
      </c>
      <c r="G12" s="41" t="s">
        <v>2</v>
      </c>
      <c r="H12" s="41" t="s">
        <v>14</v>
      </c>
      <c r="I12" s="34" t="s">
        <v>3</v>
      </c>
    </row>
    <row r="13" spans="2:9" x14ac:dyDescent="0.25">
      <c r="B13" s="17">
        <v>1</v>
      </c>
      <c r="C13" s="23" t="s">
        <v>9</v>
      </c>
      <c r="D13" s="10">
        <v>1</v>
      </c>
      <c r="E13" s="40">
        <v>4.5179999999999998</v>
      </c>
      <c r="F13" s="40">
        <v>4.5179999999999998</v>
      </c>
      <c r="G13" s="11"/>
      <c r="H13" s="40">
        <v>4.5179999999999998</v>
      </c>
      <c r="I13" s="12">
        <f>(H13*100)/$H$14</f>
        <v>100</v>
      </c>
    </row>
    <row r="14" spans="2:9" x14ac:dyDescent="0.25">
      <c r="B14" s="48" t="s">
        <v>4</v>
      </c>
      <c r="C14" s="48"/>
      <c r="D14" s="36">
        <f t="shared" ref="D14:I14" si="1">SUM(D13:D13)</f>
        <v>1</v>
      </c>
      <c r="E14" s="37">
        <f t="shared" si="1"/>
        <v>4.5179999999999998</v>
      </c>
      <c r="F14" s="37">
        <f t="shared" si="1"/>
        <v>4.5179999999999998</v>
      </c>
      <c r="G14" s="38">
        <f t="shared" si="1"/>
        <v>0</v>
      </c>
      <c r="H14" s="37">
        <f t="shared" si="1"/>
        <v>4.5179999999999998</v>
      </c>
      <c r="I14" s="39">
        <f t="shared" si="1"/>
        <v>100</v>
      </c>
    </row>
    <row r="15" spans="2:9" x14ac:dyDescent="0.25">
      <c r="B15" s="14"/>
      <c r="C15" s="14"/>
      <c r="D15" s="14"/>
      <c r="E15" s="15"/>
      <c r="F15" s="15"/>
      <c r="G15" s="15"/>
      <c r="H15" s="15"/>
      <c r="I15" s="14"/>
    </row>
    <row r="16" spans="2:9" x14ac:dyDescent="0.25">
      <c r="B16" s="6" t="s">
        <v>11</v>
      </c>
      <c r="C16" s="7"/>
      <c r="D16" s="7"/>
      <c r="E16" s="13"/>
      <c r="F16" s="13"/>
      <c r="G16" s="13"/>
      <c r="H16" s="13"/>
      <c r="I16" s="7"/>
    </row>
    <row r="17" spans="2:9" ht="39" customHeight="1" x14ac:dyDescent="0.25">
      <c r="B17" s="34" t="s">
        <v>0</v>
      </c>
      <c r="C17" s="35" t="s">
        <v>17</v>
      </c>
      <c r="D17" s="34" t="s">
        <v>1</v>
      </c>
      <c r="E17" s="41" t="s">
        <v>15</v>
      </c>
      <c r="F17" s="41" t="s">
        <v>13</v>
      </c>
      <c r="G17" s="41" t="s">
        <v>10</v>
      </c>
      <c r="H17" s="41" t="s">
        <v>14</v>
      </c>
      <c r="I17" s="34" t="s">
        <v>3</v>
      </c>
    </row>
    <row r="18" spans="2:9" x14ac:dyDescent="0.25">
      <c r="B18" s="8">
        <v>1</v>
      </c>
      <c r="C18" s="25" t="s">
        <v>12</v>
      </c>
      <c r="D18" s="19">
        <v>1</v>
      </c>
      <c r="E18" s="40">
        <v>4.5179999999999998</v>
      </c>
      <c r="F18" s="40">
        <v>4.5179999999999998</v>
      </c>
      <c r="G18" s="20"/>
      <c r="H18" s="40">
        <v>4.5179999999999998</v>
      </c>
      <c r="I18" s="12">
        <f>(H18*100)/$H$19</f>
        <v>100</v>
      </c>
    </row>
    <row r="19" spans="2:9" x14ac:dyDescent="0.25">
      <c r="B19" s="48" t="s">
        <v>4</v>
      </c>
      <c r="C19" s="48"/>
      <c r="D19" s="36">
        <f t="shared" ref="D19:I19" si="2">SUM(D18:D18)</f>
        <v>1</v>
      </c>
      <c r="E19" s="37">
        <f t="shared" si="2"/>
        <v>4.5179999999999998</v>
      </c>
      <c r="F19" s="37">
        <f t="shared" si="2"/>
        <v>4.5179999999999998</v>
      </c>
      <c r="G19" s="38">
        <f t="shared" si="2"/>
        <v>0</v>
      </c>
      <c r="H19" s="37">
        <f t="shared" si="2"/>
        <v>4.5179999999999998</v>
      </c>
      <c r="I19" s="39">
        <f t="shared" si="2"/>
        <v>100</v>
      </c>
    </row>
    <row r="20" spans="2:9" x14ac:dyDescent="0.25">
      <c r="B20" s="4"/>
      <c r="C20" s="3"/>
      <c r="D20" s="3"/>
      <c r="E20" s="3"/>
      <c r="F20" s="3"/>
      <c r="G20" s="3"/>
      <c r="H20" s="3"/>
      <c r="I20" s="3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</sheetData>
  <mergeCells count="3">
    <mergeCell ref="B19:C19"/>
    <mergeCell ref="B9:C9"/>
    <mergeCell ref="B14:C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9"/>
  <sheetViews>
    <sheetView workbookViewId="0">
      <selection activeCell="D33" sqref="D33"/>
    </sheetView>
  </sheetViews>
  <sheetFormatPr defaultRowHeight="11.25" x14ac:dyDescent="0.2"/>
  <cols>
    <col min="1" max="1" width="9.140625" style="21"/>
    <col min="2" max="2" width="4.140625" style="7" customWidth="1"/>
    <col min="3" max="3" width="25.7109375" style="7" customWidth="1"/>
    <col min="4" max="4" width="5.85546875" style="7" bestFit="1" customWidth="1"/>
    <col min="5" max="5" width="11.5703125" style="7" customWidth="1"/>
    <col min="6" max="6" width="10.5703125" style="7" customWidth="1"/>
    <col min="7" max="7" width="13.28515625" style="7" customWidth="1"/>
    <col min="8" max="8" width="12.28515625" style="7" customWidth="1"/>
    <col min="9" max="9" width="6.7109375" style="7" customWidth="1"/>
    <col min="10" max="16384" width="9.140625" style="21"/>
  </cols>
  <sheetData>
    <row r="5" spans="2:9" x14ac:dyDescent="0.2">
      <c r="B5" s="6" t="s">
        <v>18</v>
      </c>
      <c r="E5" s="13"/>
      <c r="F5" s="13"/>
      <c r="G5" s="13"/>
      <c r="H5" s="13"/>
    </row>
    <row r="6" spans="2:9" ht="44.25" customHeight="1" x14ac:dyDescent="0.2">
      <c r="B6" s="22" t="s">
        <v>0</v>
      </c>
      <c r="C6" s="33" t="s">
        <v>16</v>
      </c>
      <c r="D6" s="22" t="s">
        <v>1</v>
      </c>
      <c r="E6" s="42" t="s">
        <v>15</v>
      </c>
      <c r="F6" s="42" t="s">
        <v>13</v>
      </c>
      <c r="G6" s="42" t="s">
        <v>2</v>
      </c>
      <c r="H6" s="42" t="s">
        <v>14</v>
      </c>
      <c r="I6" s="22" t="s">
        <v>3</v>
      </c>
    </row>
    <row r="7" spans="2:9" x14ac:dyDescent="0.2">
      <c r="B7" s="8">
        <v>1</v>
      </c>
      <c r="C7" s="9" t="s">
        <v>5</v>
      </c>
      <c r="D7" s="29">
        <v>1</v>
      </c>
      <c r="E7" s="12">
        <v>1</v>
      </c>
      <c r="F7" s="12">
        <v>1</v>
      </c>
      <c r="G7" s="11"/>
      <c r="H7" s="12">
        <v>1</v>
      </c>
      <c r="I7" s="12">
        <f>(H7*100)/$H$8</f>
        <v>100</v>
      </c>
    </row>
    <row r="8" spans="2:9" x14ac:dyDescent="0.2">
      <c r="B8" s="49" t="s">
        <v>4</v>
      </c>
      <c r="C8" s="49"/>
      <c r="D8" s="32">
        <f t="shared" ref="D8:I8" si="0">SUM(D7:D7)</f>
        <v>1</v>
      </c>
      <c r="E8" s="12">
        <f t="shared" si="0"/>
        <v>1</v>
      </c>
      <c r="F8" s="12">
        <f t="shared" si="0"/>
        <v>1</v>
      </c>
      <c r="G8" s="24">
        <f t="shared" si="0"/>
        <v>0</v>
      </c>
      <c r="H8" s="12">
        <f t="shared" si="0"/>
        <v>1</v>
      </c>
      <c r="I8" s="12">
        <f t="shared" si="0"/>
        <v>100</v>
      </c>
    </row>
    <row r="9" spans="2:9" x14ac:dyDescent="0.2">
      <c r="B9" s="16"/>
      <c r="E9" s="13"/>
      <c r="F9" s="13"/>
      <c r="G9" s="13"/>
      <c r="H9" s="13"/>
    </row>
    <row r="10" spans="2:9" x14ac:dyDescent="0.2">
      <c r="B10" s="6" t="s">
        <v>7</v>
      </c>
      <c r="E10" s="13"/>
      <c r="F10" s="13"/>
      <c r="G10" s="13"/>
      <c r="H10" s="13"/>
    </row>
    <row r="11" spans="2:9" ht="45" x14ac:dyDescent="0.2">
      <c r="B11" s="22" t="s">
        <v>0</v>
      </c>
      <c r="C11" s="33" t="s">
        <v>8</v>
      </c>
      <c r="D11" s="22" t="s">
        <v>1</v>
      </c>
      <c r="E11" s="42" t="s">
        <v>15</v>
      </c>
      <c r="F11" s="42" t="s">
        <v>13</v>
      </c>
      <c r="G11" s="42" t="s">
        <v>2</v>
      </c>
      <c r="H11" s="42" t="s">
        <v>14</v>
      </c>
      <c r="I11" s="22" t="s">
        <v>3</v>
      </c>
    </row>
    <row r="12" spans="2:9" x14ac:dyDescent="0.2">
      <c r="B12" s="17">
        <v>1</v>
      </c>
      <c r="C12" s="9" t="s">
        <v>9</v>
      </c>
      <c r="D12" s="29">
        <v>1</v>
      </c>
      <c r="E12" s="12">
        <v>1</v>
      </c>
      <c r="F12" s="12">
        <v>1</v>
      </c>
      <c r="G12" s="11"/>
      <c r="H12" s="12">
        <v>1</v>
      </c>
      <c r="I12" s="12">
        <f>(H12*100)/$H$13</f>
        <v>100</v>
      </c>
    </row>
    <row r="13" spans="2:9" x14ac:dyDescent="0.2">
      <c r="B13" s="49" t="s">
        <v>4</v>
      </c>
      <c r="C13" s="49"/>
      <c r="D13" s="32">
        <f t="shared" ref="D13:I13" si="1">SUM(D12:D12)</f>
        <v>1</v>
      </c>
      <c r="E13" s="12">
        <f t="shared" si="1"/>
        <v>1</v>
      </c>
      <c r="F13" s="12">
        <f t="shared" si="1"/>
        <v>1</v>
      </c>
      <c r="G13" s="24">
        <f t="shared" si="1"/>
        <v>0</v>
      </c>
      <c r="H13" s="12">
        <f t="shared" si="1"/>
        <v>1</v>
      </c>
      <c r="I13" s="12">
        <f t="shared" si="1"/>
        <v>100</v>
      </c>
    </row>
    <row r="14" spans="2:9" x14ac:dyDescent="0.2">
      <c r="B14" s="14"/>
      <c r="C14" s="14"/>
      <c r="D14" s="14"/>
      <c r="E14" s="15"/>
      <c r="F14" s="15"/>
      <c r="G14" s="15"/>
      <c r="H14" s="15"/>
      <c r="I14" s="14"/>
    </row>
    <row r="15" spans="2:9" x14ac:dyDescent="0.2">
      <c r="B15" s="6" t="s">
        <v>11</v>
      </c>
      <c r="E15" s="13"/>
      <c r="F15" s="13"/>
      <c r="G15" s="13"/>
      <c r="H15" s="13"/>
    </row>
    <row r="16" spans="2:9" ht="42.75" customHeight="1" x14ac:dyDescent="0.2">
      <c r="B16" s="22" t="s">
        <v>0</v>
      </c>
      <c r="C16" s="33" t="s">
        <v>17</v>
      </c>
      <c r="D16" s="22" t="s">
        <v>1</v>
      </c>
      <c r="E16" s="42" t="s">
        <v>15</v>
      </c>
      <c r="F16" s="42" t="s">
        <v>13</v>
      </c>
      <c r="G16" s="42" t="s">
        <v>10</v>
      </c>
      <c r="H16" s="42" t="s">
        <v>14</v>
      </c>
      <c r="I16" s="22" t="s">
        <v>3</v>
      </c>
    </row>
    <row r="17" spans="2:9" x14ac:dyDescent="0.2">
      <c r="B17" s="8">
        <v>1</v>
      </c>
      <c r="C17" s="18" t="s">
        <v>12</v>
      </c>
      <c r="D17" s="30">
        <v>1</v>
      </c>
      <c r="E17" s="12">
        <v>1</v>
      </c>
      <c r="F17" s="12">
        <v>1</v>
      </c>
      <c r="G17" s="20"/>
      <c r="H17" s="12">
        <v>1</v>
      </c>
      <c r="I17" s="12">
        <f>(H17*100)/$H$18</f>
        <v>100</v>
      </c>
    </row>
    <row r="18" spans="2:9" x14ac:dyDescent="0.2">
      <c r="B18" s="49" t="s">
        <v>4</v>
      </c>
      <c r="C18" s="49"/>
      <c r="D18" s="32">
        <f t="shared" ref="D18:I18" si="2">SUM(D17:D17)</f>
        <v>1</v>
      </c>
      <c r="E18" s="12">
        <f t="shared" si="2"/>
        <v>1</v>
      </c>
      <c r="F18" s="12">
        <f t="shared" si="2"/>
        <v>1</v>
      </c>
      <c r="G18" s="24">
        <f t="shared" si="2"/>
        <v>0</v>
      </c>
      <c r="H18" s="12">
        <f t="shared" si="2"/>
        <v>1</v>
      </c>
      <c r="I18" s="12">
        <f t="shared" si="2"/>
        <v>100</v>
      </c>
    </row>
    <row r="19" spans="2:9" x14ac:dyDescent="0.2">
      <c r="B19" s="16"/>
      <c r="C19" s="21"/>
      <c r="D19" s="21"/>
      <c r="E19" s="21"/>
      <c r="F19" s="21"/>
      <c r="G19" s="21"/>
      <c r="H19" s="21"/>
      <c r="I19" s="21"/>
    </row>
  </sheetData>
  <mergeCells count="3">
    <mergeCell ref="B18:C18"/>
    <mergeCell ref="B8:C8"/>
    <mergeCell ref="B13:C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9"/>
  <sheetViews>
    <sheetView workbookViewId="0">
      <selection activeCell="G34" sqref="G34"/>
    </sheetView>
  </sheetViews>
  <sheetFormatPr defaultRowHeight="11.25" x14ac:dyDescent="0.2"/>
  <cols>
    <col min="1" max="1" width="9.140625" style="21"/>
    <col min="2" max="2" width="3.42578125" style="7" customWidth="1"/>
    <col min="3" max="3" width="25" style="7" customWidth="1"/>
    <col min="4" max="4" width="5.85546875" style="7" bestFit="1" customWidth="1"/>
    <col min="5" max="5" width="9" style="7" customWidth="1"/>
    <col min="6" max="6" width="12.140625" style="7" customWidth="1"/>
    <col min="7" max="7" width="15.42578125" style="7" customWidth="1"/>
    <col min="8" max="8" width="18.42578125" style="7" customWidth="1"/>
    <col min="9" max="9" width="6.5703125" style="7" customWidth="1"/>
    <col min="10" max="16384" width="9.140625" style="21"/>
  </cols>
  <sheetData>
    <row r="5" spans="2:9" x14ac:dyDescent="0.2">
      <c r="B5" s="6" t="s">
        <v>18</v>
      </c>
      <c r="E5" s="13"/>
      <c r="F5" s="13"/>
      <c r="G5" s="13"/>
      <c r="H5" s="13"/>
    </row>
    <row r="6" spans="2:9" ht="41.25" customHeight="1" x14ac:dyDescent="0.2">
      <c r="B6" s="22" t="s">
        <v>0</v>
      </c>
      <c r="C6" s="33" t="s">
        <v>16</v>
      </c>
      <c r="D6" s="22" t="s">
        <v>1</v>
      </c>
      <c r="E6" s="42" t="s">
        <v>15</v>
      </c>
      <c r="F6" s="42" t="s">
        <v>13</v>
      </c>
      <c r="G6" s="42" t="s">
        <v>2</v>
      </c>
      <c r="H6" s="42" t="s">
        <v>14</v>
      </c>
      <c r="I6" s="22" t="s">
        <v>3</v>
      </c>
    </row>
    <row r="7" spans="2:9" x14ac:dyDescent="0.2">
      <c r="B7" s="8">
        <v>1</v>
      </c>
      <c r="C7" s="28" t="s">
        <v>5</v>
      </c>
      <c r="D7" s="10">
        <v>1</v>
      </c>
      <c r="E7" s="12">
        <v>0.434</v>
      </c>
      <c r="F7" s="12">
        <v>4.0010000000000003</v>
      </c>
      <c r="G7" s="11"/>
      <c r="H7" s="12">
        <v>0.434</v>
      </c>
      <c r="I7" s="12">
        <f>(H7*100)/$H$8</f>
        <v>100</v>
      </c>
    </row>
    <row r="8" spans="2:9" x14ac:dyDescent="0.2">
      <c r="B8" s="49" t="s">
        <v>4</v>
      </c>
      <c r="C8" s="49"/>
      <c r="D8" s="32">
        <f t="shared" ref="D8:I8" si="0">SUM(D7:D7)</f>
        <v>1</v>
      </c>
      <c r="E8" s="12">
        <f t="shared" si="0"/>
        <v>0.434</v>
      </c>
      <c r="F8" s="12">
        <f t="shared" si="0"/>
        <v>4.0010000000000003</v>
      </c>
      <c r="G8" s="24">
        <f t="shared" si="0"/>
        <v>0</v>
      </c>
      <c r="H8" s="12">
        <f t="shared" si="0"/>
        <v>0.434</v>
      </c>
      <c r="I8" s="12">
        <f t="shared" si="0"/>
        <v>100</v>
      </c>
    </row>
    <row r="9" spans="2:9" x14ac:dyDescent="0.2">
      <c r="B9" s="16"/>
      <c r="E9" s="13"/>
      <c r="F9" s="13"/>
      <c r="G9" s="13"/>
      <c r="H9" s="13"/>
    </row>
    <row r="10" spans="2:9" x14ac:dyDescent="0.2">
      <c r="B10" s="6" t="s">
        <v>7</v>
      </c>
      <c r="E10" s="13"/>
      <c r="F10" s="13"/>
      <c r="G10" s="13"/>
      <c r="H10" s="13"/>
    </row>
    <row r="11" spans="2:9" ht="33.75" x14ac:dyDescent="0.2">
      <c r="B11" s="22" t="s">
        <v>0</v>
      </c>
      <c r="C11" s="33" t="s">
        <v>8</v>
      </c>
      <c r="D11" s="22" t="s">
        <v>1</v>
      </c>
      <c r="E11" s="42" t="s">
        <v>15</v>
      </c>
      <c r="F11" s="42" t="s">
        <v>13</v>
      </c>
      <c r="G11" s="42" t="s">
        <v>2</v>
      </c>
      <c r="H11" s="42" t="s">
        <v>14</v>
      </c>
      <c r="I11" s="22" t="s">
        <v>3</v>
      </c>
    </row>
    <row r="12" spans="2:9" x14ac:dyDescent="0.2">
      <c r="B12" s="17">
        <v>1</v>
      </c>
      <c r="C12" s="9" t="s">
        <v>9</v>
      </c>
      <c r="D12" s="10">
        <v>1</v>
      </c>
      <c r="E12" s="12">
        <v>0.434</v>
      </c>
      <c r="F12" s="12">
        <v>4.0010000000000003</v>
      </c>
      <c r="G12" s="11"/>
      <c r="H12" s="12">
        <v>0.434</v>
      </c>
      <c r="I12" s="12">
        <f>(H12*100)/$H$13</f>
        <v>100</v>
      </c>
    </row>
    <row r="13" spans="2:9" x14ac:dyDescent="0.2">
      <c r="B13" s="49" t="s">
        <v>4</v>
      </c>
      <c r="C13" s="49"/>
      <c r="D13" s="32">
        <f t="shared" ref="D13:I13" si="1">SUM(D12:D12)</f>
        <v>1</v>
      </c>
      <c r="E13" s="12">
        <f t="shared" si="1"/>
        <v>0.434</v>
      </c>
      <c r="F13" s="12">
        <f t="shared" si="1"/>
        <v>4.0010000000000003</v>
      </c>
      <c r="G13" s="24">
        <f t="shared" si="1"/>
        <v>0</v>
      </c>
      <c r="H13" s="12">
        <f t="shared" si="1"/>
        <v>0.434</v>
      </c>
      <c r="I13" s="12">
        <f t="shared" si="1"/>
        <v>100</v>
      </c>
    </row>
    <row r="14" spans="2:9" x14ac:dyDescent="0.2">
      <c r="B14" s="14"/>
      <c r="C14" s="14"/>
      <c r="D14" s="14"/>
      <c r="E14" s="15"/>
      <c r="F14" s="15"/>
      <c r="G14" s="15"/>
      <c r="H14" s="15"/>
      <c r="I14" s="14"/>
    </row>
    <row r="15" spans="2:9" x14ac:dyDescent="0.2">
      <c r="B15" s="6" t="s">
        <v>11</v>
      </c>
      <c r="E15" s="13"/>
      <c r="F15" s="13"/>
      <c r="G15" s="13"/>
      <c r="H15" s="13"/>
    </row>
    <row r="16" spans="2:9" ht="35.25" customHeight="1" x14ac:dyDescent="0.2">
      <c r="B16" s="22" t="s">
        <v>0</v>
      </c>
      <c r="C16" s="33" t="s">
        <v>17</v>
      </c>
      <c r="D16" s="22" t="s">
        <v>1</v>
      </c>
      <c r="E16" s="42" t="s">
        <v>15</v>
      </c>
      <c r="F16" s="42" t="s">
        <v>13</v>
      </c>
      <c r="G16" s="42" t="s">
        <v>10</v>
      </c>
      <c r="H16" s="42" t="s">
        <v>14</v>
      </c>
      <c r="I16" s="22" t="s">
        <v>3</v>
      </c>
    </row>
    <row r="17" spans="2:9" x14ac:dyDescent="0.2">
      <c r="B17" s="8">
        <v>1</v>
      </c>
      <c r="C17" s="18" t="s">
        <v>12</v>
      </c>
      <c r="D17" s="19">
        <v>1</v>
      </c>
      <c r="E17" s="12">
        <v>0.434</v>
      </c>
      <c r="F17" s="12">
        <v>4.0010000000000003</v>
      </c>
      <c r="G17" s="11"/>
      <c r="H17" s="12">
        <v>0.434</v>
      </c>
      <c r="I17" s="12">
        <f>(H17*100)/$H$18</f>
        <v>100</v>
      </c>
    </row>
    <row r="18" spans="2:9" x14ac:dyDescent="0.2">
      <c r="B18" s="49" t="s">
        <v>4</v>
      </c>
      <c r="C18" s="49"/>
      <c r="D18" s="32">
        <f t="shared" ref="D18:I18" si="2">SUM(D17:D17)</f>
        <v>1</v>
      </c>
      <c r="E18" s="12">
        <f t="shared" si="2"/>
        <v>0.434</v>
      </c>
      <c r="F18" s="12">
        <f t="shared" si="2"/>
        <v>4.0010000000000003</v>
      </c>
      <c r="G18" s="24">
        <f t="shared" si="2"/>
        <v>0</v>
      </c>
      <c r="H18" s="12">
        <f t="shared" si="2"/>
        <v>0.434</v>
      </c>
      <c r="I18" s="12">
        <f t="shared" si="2"/>
        <v>100</v>
      </c>
    </row>
    <row r="19" spans="2:9" x14ac:dyDescent="0.2">
      <c r="B19" s="16"/>
      <c r="C19" s="21"/>
      <c r="D19" s="21"/>
      <c r="E19" s="21"/>
      <c r="F19" s="21"/>
      <c r="G19" s="21"/>
      <c r="H19" s="21"/>
      <c r="I19" s="21"/>
    </row>
  </sheetData>
  <mergeCells count="3">
    <mergeCell ref="B18:C18"/>
    <mergeCell ref="B8:C8"/>
    <mergeCell ref="B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9"/>
  <sheetViews>
    <sheetView workbookViewId="0">
      <selection activeCell="G40" sqref="G40"/>
    </sheetView>
  </sheetViews>
  <sheetFormatPr defaultRowHeight="11.25" x14ac:dyDescent="0.2"/>
  <cols>
    <col min="1" max="1" width="9.140625" style="21"/>
    <col min="2" max="2" width="3.85546875" style="7" customWidth="1"/>
    <col min="3" max="3" width="26.7109375" style="7" customWidth="1"/>
    <col min="4" max="4" width="5.85546875" style="7" bestFit="1" customWidth="1"/>
    <col min="5" max="5" width="15.28515625" style="7" customWidth="1"/>
    <col min="6" max="6" width="16.140625" style="7" bestFit="1" customWidth="1"/>
    <col min="7" max="7" width="18.28515625" style="7" customWidth="1"/>
    <col min="8" max="8" width="20.7109375" style="7" customWidth="1"/>
    <col min="9" max="9" width="6.28515625" style="7" customWidth="1"/>
    <col min="10" max="16384" width="9.140625" style="21"/>
  </cols>
  <sheetData>
    <row r="5" spans="2:9" x14ac:dyDescent="0.2">
      <c r="B5" s="6" t="s">
        <v>18</v>
      </c>
      <c r="E5" s="13"/>
      <c r="F5" s="13"/>
      <c r="G5" s="13"/>
      <c r="H5" s="13"/>
    </row>
    <row r="6" spans="2:9" ht="33" customHeight="1" x14ac:dyDescent="0.2">
      <c r="B6" s="22" t="s">
        <v>0</v>
      </c>
      <c r="C6" s="33" t="s">
        <v>16</v>
      </c>
      <c r="D6" s="22" t="s">
        <v>1</v>
      </c>
      <c r="E6" s="42" t="s">
        <v>15</v>
      </c>
      <c r="F6" s="42" t="s">
        <v>13</v>
      </c>
      <c r="G6" s="42" t="s">
        <v>2</v>
      </c>
      <c r="H6" s="42" t="s">
        <v>14</v>
      </c>
      <c r="I6" s="22" t="s">
        <v>3</v>
      </c>
    </row>
    <row r="7" spans="2:9" x14ac:dyDescent="0.2">
      <c r="B7" s="8">
        <v>1</v>
      </c>
      <c r="C7" s="23" t="s">
        <v>6</v>
      </c>
      <c r="D7" s="9">
        <v>1</v>
      </c>
      <c r="E7" s="26">
        <v>3.97</v>
      </c>
      <c r="F7" s="26">
        <v>3.97</v>
      </c>
      <c r="G7" s="31"/>
      <c r="H7" s="26">
        <v>3.97</v>
      </c>
      <c r="I7" s="26">
        <f>(H7*100)/$H$8</f>
        <v>100</v>
      </c>
    </row>
    <row r="8" spans="2:9" x14ac:dyDescent="0.2">
      <c r="B8" s="49" t="s">
        <v>4</v>
      </c>
      <c r="C8" s="49"/>
      <c r="D8" s="27">
        <f t="shared" ref="D8:I8" si="0">SUM(D7:D7)</f>
        <v>1</v>
      </c>
      <c r="E8" s="26">
        <f t="shared" si="0"/>
        <v>3.97</v>
      </c>
      <c r="F8" s="26">
        <f t="shared" si="0"/>
        <v>3.97</v>
      </c>
      <c r="G8" s="24">
        <f t="shared" si="0"/>
        <v>0</v>
      </c>
      <c r="H8" s="26">
        <f t="shared" si="0"/>
        <v>3.97</v>
      </c>
      <c r="I8" s="26">
        <f t="shared" si="0"/>
        <v>100</v>
      </c>
    </row>
    <row r="9" spans="2:9" x14ac:dyDescent="0.2">
      <c r="B9" s="16"/>
      <c r="E9" s="13"/>
      <c r="F9" s="13"/>
      <c r="G9" s="13"/>
      <c r="H9" s="13"/>
    </row>
    <row r="10" spans="2:9" x14ac:dyDescent="0.2">
      <c r="B10" s="6" t="s">
        <v>7</v>
      </c>
      <c r="E10" s="13"/>
      <c r="F10" s="13"/>
      <c r="G10" s="13"/>
      <c r="H10" s="13"/>
    </row>
    <row r="11" spans="2:9" ht="22.5" x14ac:dyDescent="0.2">
      <c r="B11" s="22" t="s">
        <v>0</v>
      </c>
      <c r="C11" s="33" t="s">
        <v>8</v>
      </c>
      <c r="D11" s="22" t="s">
        <v>1</v>
      </c>
      <c r="E11" s="42" t="s">
        <v>15</v>
      </c>
      <c r="F11" s="42" t="s">
        <v>13</v>
      </c>
      <c r="G11" s="42" t="s">
        <v>2</v>
      </c>
      <c r="H11" s="42" t="s">
        <v>14</v>
      </c>
      <c r="I11" s="22" t="s">
        <v>3</v>
      </c>
    </row>
    <row r="12" spans="2:9" x14ac:dyDescent="0.2">
      <c r="B12" s="17">
        <v>1</v>
      </c>
      <c r="C12" s="23" t="s">
        <v>9</v>
      </c>
      <c r="D12" s="29">
        <v>1</v>
      </c>
      <c r="E12" s="26">
        <v>3.97</v>
      </c>
      <c r="F12" s="26">
        <v>3.97</v>
      </c>
      <c r="G12" s="31"/>
      <c r="H12" s="26">
        <v>3.97</v>
      </c>
      <c r="I12" s="12">
        <f>(H12*100)/$H$13</f>
        <v>100</v>
      </c>
    </row>
    <row r="13" spans="2:9" x14ac:dyDescent="0.2">
      <c r="B13" s="49" t="s">
        <v>4</v>
      </c>
      <c r="C13" s="49"/>
      <c r="D13" s="32">
        <f t="shared" ref="D13:I13" si="1">SUM(D12:D12)</f>
        <v>1</v>
      </c>
      <c r="E13" s="12">
        <f t="shared" si="1"/>
        <v>3.97</v>
      </c>
      <c r="F13" s="12">
        <f t="shared" si="1"/>
        <v>3.97</v>
      </c>
      <c r="G13" s="24">
        <f t="shared" si="1"/>
        <v>0</v>
      </c>
      <c r="H13" s="12">
        <f t="shared" si="1"/>
        <v>3.97</v>
      </c>
      <c r="I13" s="12">
        <f t="shared" si="1"/>
        <v>100</v>
      </c>
    </row>
    <row r="14" spans="2:9" x14ac:dyDescent="0.2">
      <c r="B14" s="14"/>
      <c r="C14" s="14"/>
      <c r="D14" s="14"/>
      <c r="E14" s="15"/>
      <c r="F14" s="15"/>
      <c r="G14" s="15"/>
      <c r="H14" s="15"/>
      <c r="I14" s="14"/>
    </row>
    <row r="15" spans="2:9" x14ac:dyDescent="0.2">
      <c r="B15" s="6" t="s">
        <v>11</v>
      </c>
      <c r="E15" s="13"/>
      <c r="F15" s="13"/>
      <c r="G15" s="13"/>
      <c r="H15" s="13"/>
    </row>
    <row r="16" spans="2:9" ht="33.75" x14ac:dyDescent="0.2">
      <c r="B16" s="22" t="s">
        <v>0</v>
      </c>
      <c r="C16" s="33" t="s">
        <v>17</v>
      </c>
      <c r="D16" s="22" t="s">
        <v>1</v>
      </c>
      <c r="E16" s="42" t="s">
        <v>15</v>
      </c>
      <c r="F16" s="42" t="s">
        <v>13</v>
      </c>
      <c r="G16" s="42" t="s">
        <v>10</v>
      </c>
      <c r="H16" s="42" t="s">
        <v>14</v>
      </c>
      <c r="I16" s="22" t="s">
        <v>3</v>
      </c>
    </row>
    <row r="17" spans="2:9" x14ac:dyDescent="0.2">
      <c r="B17" s="8">
        <v>1</v>
      </c>
      <c r="C17" s="25" t="s">
        <v>12</v>
      </c>
      <c r="D17" s="18">
        <v>1</v>
      </c>
      <c r="E17" s="26">
        <v>3.97</v>
      </c>
      <c r="F17" s="26">
        <v>3.97</v>
      </c>
      <c r="G17" s="31"/>
      <c r="H17" s="26">
        <v>3.97</v>
      </c>
      <c r="I17" s="26">
        <f>(H17*100)/$H$18</f>
        <v>100</v>
      </c>
    </row>
    <row r="18" spans="2:9" x14ac:dyDescent="0.2">
      <c r="B18" s="49" t="s">
        <v>4</v>
      </c>
      <c r="C18" s="49"/>
      <c r="D18" s="27">
        <f t="shared" ref="D18:I18" si="2">SUM(D17:D17)</f>
        <v>1</v>
      </c>
      <c r="E18" s="26">
        <f t="shared" si="2"/>
        <v>3.97</v>
      </c>
      <c r="F18" s="26">
        <f t="shared" si="2"/>
        <v>3.97</v>
      </c>
      <c r="G18" s="24">
        <f t="shared" si="2"/>
        <v>0</v>
      </c>
      <c r="H18" s="26">
        <f t="shared" si="2"/>
        <v>3.97</v>
      </c>
      <c r="I18" s="26">
        <f t="shared" si="2"/>
        <v>100</v>
      </c>
    </row>
    <row r="19" spans="2:9" x14ac:dyDescent="0.2">
      <c r="B19" s="16"/>
      <c r="C19" s="21"/>
      <c r="D19" s="21"/>
      <c r="E19" s="21"/>
      <c r="F19" s="21"/>
      <c r="G19" s="21"/>
      <c r="H19" s="21"/>
      <c r="I19" s="21"/>
    </row>
  </sheetData>
  <mergeCells count="3">
    <mergeCell ref="B18:C18"/>
    <mergeCell ref="B8:C8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Obshti_balansi_Techn.ploshtadki</vt:lpstr>
      <vt:lpstr>KB-1&amp;CS G. Lipnitsa</vt:lpstr>
      <vt:lpstr>KB-2 Kozlovets</vt:lpstr>
      <vt:lpstr>KB-3 B. Slivovo</vt:lpstr>
      <vt:lpstr>AGRS Svishtov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Tihomir Trifonov</dc:creator>
  <cp:lastModifiedBy>Tihomir Trifonov</cp:lastModifiedBy>
  <dcterms:created xsi:type="dcterms:W3CDTF">2014-01-30T09:47:02Z</dcterms:created>
  <dcterms:modified xsi:type="dcterms:W3CDTF">2018-10-03T12:28:27Z</dcterms:modified>
</cp:coreProperties>
</file>