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1600" windowHeight="9735" tabRatio="737" activeTab="1"/>
  </bookViews>
  <sheets>
    <sheet name="All" sheetId="7" r:id="rId1"/>
    <sheet name="Kozlovets" sheetId="12" r:id="rId2"/>
    <sheet name="B Slivovo" sheetId="11" r:id="rId3"/>
    <sheet name="Svishtov anodi" sheetId="10" r:id="rId4"/>
    <sheet name="Svishtov el kabeli" sheetId="13" r:id="rId5"/>
  </sheets>
  <calcPr calcId="145621"/>
</workbook>
</file>

<file path=xl/calcChain.xml><?xml version="1.0" encoding="utf-8"?>
<calcChain xmlns="http://schemas.openxmlformats.org/spreadsheetml/2006/main">
  <c r="F20" i="13" l="1"/>
  <c r="G19" i="13" s="1"/>
  <c r="G20" i="13" s="1"/>
  <c r="E20" i="13"/>
  <c r="D20" i="13"/>
  <c r="F15" i="13"/>
  <c r="G14" i="13" s="1"/>
  <c r="E15" i="13"/>
  <c r="D15" i="13"/>
  <c r="F9" i="13"/>
  <c r="G7" i="13" s="1"/>
  <c r="E9" i="13"/>
  <c r="D9" i="13"/>
  <c r="G13" i="13" l="1"/>
  <c r="G15" i="13" s="1"/>
  <c r="G8" i="13"/>
  <c r="G9" i="13" s="1"/>
  <c r="F18" i="12"/>
  <c r="G17" i="12" s="1"/>
  <c r="G18" i="12" s="1"/>
  <c r="E18" i="12"/>
  <c r="D18" i="12"/>
  <c r="F13" i="12"/>
  <c r="G12" i="12" s="1"/>
  <c r="G13" i="12" s="1"/>
  <c r="E13" i="12"/>
  <c r="D13" i="12"/>
  <c r="F8" i="12"/>
  <c r="G7" i="12" s="1"/>
  <c r="G8" i="12" s="1"/>
  <c r="E8" i="12"/>
  <c r="D8" i="12"/>
  <c r="F18" i="11"/>
  <c r="G17" i="11" s="1"/>
  <c r="G18" i="11" s="1"/>
  <c r="E18" i="11"/>
  <c r="D18" i="11"/>
  <c r="F13" i="11"/>
  <c r="G12" i="11" s="1"/>
  <c r="G13" i="11" s="1"/>
  <c r="E13" i="11"/>
  <c r="D13" i="11"/>
  <c r="F8" i="11"/>
  <c r="G7" i="11" s="1"/>
  <c r="E8" i="11"/>
  <c r="D8" i="11"/>
  <c r="F20" i="10"/>
  <c r="G19" i="10" s="1"/>
  <c r="G20" i="10" s="1"/>
  <c r="E20" i="10"/>
  <c r="D20" i="10"/>
  <c r="F15" i="10"/>
  <c r="G13" i="10" s="1"/>
  <c r="E15" i="10"/>
  <c r="D15" i="10"/>
  <c r="F9" i="10"/>
  <c r="G7" i="10" s="1"/>
  <c r="E9" i="10"/>
  <c r="D9" i="10"/>
  <c r="F17" i="7"/>
  <c r="G16" i="7" s="1"/>
  <c r="E17" i="7"/>
  <c r="D17" i="7"/>
  <c r="D10" i="7"/>
  <c r="E10" i="7"/>
  <c r="F10" i="7"/>
  <c r="G8" i="7" s="1"/>
  <c r="G8" i="10" l="1"/>
  <c r="G9" i="10" s="1"/>
  <c r="G8" i="11"/>
  <c r="G14" i="10"/>
  <c r="G15" i="10" s="1"/>
  <c r="G9" i="7"/>
  <c r="F22" i="7" l="1"/>
  <c r="G21" i="7" l="1"/>
  <c r="E22" i="7" l="1"/>
  <c r="D22" i="7"/>
  <c r="G7" i="7"/>
  <c r="G10" i="7" s="1"/>
  <c r="G15" i="7" l="1"/>
  <c r="G14" i="7"/>
  <c r="G17" i="7" l="1"/>
  <c r="G22" i="7"/>
</calcChain>
</file>

<file path=xl/sharedStrings.xml><?xml version="1.0" encoding="utf-8"?>
<sst xmlns="http://schemas.openxmlformats.org/spreadsheetml/2006/main" count="143" uniqueCount="20">
  <si>
    <t xml:space="preserve">№ </t>
  </si>
  <si>
    <t>Брой имоти</t>
  </si>
  <si>
    <t>Площ с ограничение в ползването в дка</t>
  </si>
  <si>
    <t>Площ %</t>
  </si>
  <si>
    <t>Общо:</t>
  </si>
  <si>
    <t>2230 За селскостопански, горски, ведомствен път</t>
  </si>
  <si>
    <t>2500 Нива</t>
  </si>
  <si>
    <t>2610 Лозе</t>
  </si>
  <si>
    <t>По видове собственост</t>
  </si>
  <si>
    <t>Вид собственост</t>
  </si>
  <si>
    <t xml:space="preserve"> 3 Общинска публична</t>
  </si>
  <si>
    <t xml:space="preserve"> 5 Частна</t>
  </si>
  <si>
    <t>Площ с ограничерние в ползването в дка</t>
  </si>
  <si>
    <t>Предназначение на територията</t>
  </si>
  <si>
    <t>3 Земеделска територия</t>
  </si>
  <si>
    <t xml:space="preserve"> 7 Обществени организации</t>
  </si>
  <si>
    <t>Обща площ имоти дка.</t>
  </si>
  <si>
    <t>По начин на трайно ползване</t>
  </si>
  <si>
    <t>Начин на трайно ползване</t>
  </si>
  <si>
    <t>По начин на трайно предназначение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</si>
</sst>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6">
    <font>
      <sz val="11"/>
      <color theme="1"/>
      <name val="Calibri"/>
      <family val="2"/>
      <charset val="204"/>
      <scheme val="minor"/>
    </font>
    <font>
      <sz val="8"/>
      <color theme="1"/>
      <name val="MS Sans Serif"/>
      <family val="2"/>
      <charset val="204"/>
    </font>
    <font>
      <sz val="8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sz val="8"/>
      <name val="MS Sans Serif"/>
      <family val="2"/>
      <charset val="204"/>
    </font>
    <font>
      <b/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left" vertical="center"/>
    </xf>
    <xf numFmtId="0" fontId="3" fillId="3" borderId="2" xfId="0" applyFont="1" applyFill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right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right" vertical="top" wrapText="1"/>
    </xf>
    <xf numFmtId="0" fontId="1" fillId="2" borderId="1" xfId="0" applyFont="1" applyFill="1" applyBorder="1" applyAlignment="1">
      <alignment vertical="top" wrapText="1"/>
    </xf>
    <xf numFmtId="0" fontId="2" fillId="0" borderId="0" xfId="0" applyFont="1" applyFill="1"/>
    <xf numFmtId="0" fontId="3" fillId="0" borderId="0" xfId="0" applyFont="1" applyFill="1"/>
    <xf numFmtId="0" fontId="1" fillId="0" borderId="0" xfId="0" applyFont="1" applyFill="1" applyBorder="1" applyAlignment="1">
      <alignment horizontal="right" vertical="center" wrapText="1"/>
    </xf>
    <xf numFmtId="0" fontId="4" fillId="0" borderId="3" xfId="0" applyFont="1" applyFill="1" applyBorder="1" applyAlignment="1">
      <alignment horizontal="right" vertical="center" wrapText="1"/>
    </xf>
    <xf numFmtId="164" fontId="4" fillId="0" borderId="3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/>
    </xf>
    <xf numFmtId="164" fontId="2" fillId="0" borderId="0" xfId="0" applyNumberFormat="1" applyFont="1" applyFill="1"/>
    <xf numFmtId="164" fontId="4" fillId="0" borderId="3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top" wrapText="1"/>
    </xf>
    <xf numFmtId="164" fontId="2" fillId="0" borderId="0" xfId="0" applyNumberFormat="1" applyFont="1" applyAlignment="1">
      <alignment horizontal="center"/>
    </xf>
    <xf numFmtId="164" fontId="1" fillId="0" borderId="0" xfId="0" applyNumberFormat="1" applyFont="1" applyFill="1" applyBorder="1" applyAlignment="1">
      <alignment horizontal="center" vertical="center" wrapText="1"/>
    </xf>
    <xf numFmtId="164" fontId="2" fillId="3" borderId="2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right" vertical="center" wrapText="1"/>
    </xf>
    <xf numFmtId="0" fontId="4" fillId="0" borderId="3" xfId="0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vertical="top" wrapText="1"/>
    </xf>
    <xf numFmtId="0" fontId="1" fillId="2" borderId="3" xfId="0" applyFont="1" applyFill="1" applyBorder="1" applyAlignment="1">
      <alignment horizontal="right" vertical="top" wrapText="1"/>
    </xf>
    <xf numFmtId="164" fontId="1" fillId="2" borderId="3" xfId="0" applyNumberFormat="1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164" fontId="5" fillId="3" borderId="2" xfId="0" applyNumberFormat="1" applyFont="1" applyFill="1" applyBorder="1" applyAlignment="1">
      <alignment horizontal="center" vertical="center" wrapText="1"/>
    </xf>
    <xf numFmtId="164" fontId="5" fillId="3" borderId="1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G23"/>
  <sheetViews>
    <sheetView zoomScale="110" zoomScaleNormal="110" workbookViewId="0">
      <selection activeCell="E36" sqref="E36"/>
    </sheetView>
  </sheetViews>
  <sheetFormatPr defaultRowHeight="11.25"/>
  <cols>
    <col min="1" max="1" width="9.140625" style="3"/>
    <col min="2" max="2" width="9.140625" style="2"/>
    <col min="3" max="3" width="56.28515625" style="2" customWidth="1"/>
    <col min="4" max="4" width="5.85546875" style="2" bestFit="1" customWidth="1"/>
    <col min="5" max="5" width="16.140625" style="2" bestFit="1" customWidth="1"/>
    <col min="6" max="6" width="20.28515625" style="2" bestFit="1" customWidth="1"/>
    <col min="7" max="7" width="7.140625" style="2" bestFit="1" customWidth="1"/>
    <col min="8" max="16384" width="9.140625" style="3"/>
  </cols>
  <sheetData>
    <row r="5" spans="1:7">
      <c r="B5" s="1" t="s">
        <v>17</v>
      </c>
      <c r="E5" s="19"/>
      <c r="F5" s="19"/>
    </row>
    <row r="6" spans="1:7" s="11" customFormat="1" ht="22.5">
      <c r="A6" s="10"/>
      <c r="B6" s="5" t="s">
        <v>0</v>
      </c>
      <c r="C6" s="5" t="s">
        <v>18</v>
      </c>
      <c r="D6" s="7" t="s">
        <v>1</v>
      </c>
      <c r="E6" s="21" t="s">
        <v>16</v>
      </c>
      <c r="F6" s="21" t="s">
        <v>2</v>
      </c>
      <c r="G6" s="7" t="s">
        <v>3</v>
      </c>
    </row>
    <row r="7" spans="1:7" s="11" customFormat="1">
      <c r="A7" s="10"/>
      <c r="B7" s="15">
        <v>1</v>
      </c>
      <c r="C7" s="9" t="s">
        <v>5</v>
      </c>
      <c r="D7" s="8">
        <v>2</v>
      </c>
      <c r="E7" s="18">
        <v>9.2469999999999999</v>
      </c>
      <c r="F7" s="18">
        <v>1.333</v>
      </c>
      <c r="G7" s="6">
        <f>(F7*100)/$F$10</f>
        <v>70.529100529100518</v>
      </c>
    </row>
    <row r="8" spans="1:7" s="11" customFormat="1">
      <c r="A8" s="10"/>
      <c r="B8" s="24">
        <v>2</v>
      </c>
      <c r="C8" s="9" t="s">
        <v>7</v>
      </c>
      <c r="D8" s="26">
        <v>5</v>
      </c>
      <c r="E8" s="27">
        <v>26.803999999999998</v>
      </c>
      <c r="F8" s="27">
        <v>0.26300000000000001</v>
      </c>
      <c r="G8" s="6">
        <f>(F8*100)/$F$10</f>
        <v>13.915343915343914</v>
      </c>
    </row>
    <row r="9" spans="1:7" s="11" customFormat="1">
      <c r="A9" s="10"/>
      <c r="B9" s="24">
        <v>3</v>
      </c>
      <c r="C9" s="9" t="s">
        <v>6</v>
      </c>
      <c r="D9" s="26">
        <v>2</v>
      </c>
      <c r="E9" s="27">
        <v>13.102</v>
      </c>
      <c r="F9" s="27">
        <v>0.29399999999999998</v>
      </c>
      <c r="G9" s="6">
        <f>(F9*100)/$F$10</f>
        <v>15.555555555555554</v>
      </c>
    </row>
    <row r="10" spans="1:7">
      <c r="B10" s="32" t="s">
        <v>4</v>
      </c>
      <c r="C10" s="32"/>
      <c r="D10" s="13">
        <f>SUM(D7:D9)</f>
        <v>9</v>
      </c>
      <c r="E10" s="17">
        <f>SUM(E7:E9)</f>
        <v>49.153000000000006</v>
      </c>
      <c r="F10" s="17">
        <f>SUM(F7:F9)</f>
        <v>1.8900000000000001</v>
      </c>
      <c r="G10" s="14">
        <f>SUM(G7:G9)</f>
        <v>99.999999999999986</v>
      </c>
    </row>
    <row r="11" spans="1:7">
      <c r="B11" s="4"/>
      <c r="E11" s="19"/>
      <c r="F11" s="19"/>
    </row>
    <row r="12" spans="1:7">
      <c r="B12" s="1" t="s">
        <v>8</v>
      </c>
      <c r="E12" s="19"/>
      <c r="F12" s="19"/>
    </row>
    <row r="13" spans="1:7" s="11" customFormat="1" ht="22.5">
      <c r="A13" s="10"/>
      <c r="B13" s="5" t="s">
        <v>0</v>
      </c>
      <c r="C13" s="5" t="s">
        <v>9</v>
      </c>
      <c r="D13" s="7" t="s">
        <v>1</v>
      </c>
      <c r="E13" s="21" t="s">
        <v>16</v>
      </c>
      <c r="F13" s="21" t="s">
        <v>2</v>
      </c>
      <c r="G13" s="7" t="s">
        <v>3</v>
      </c>
    </row>
    <row r="14" spans="1:7">
      <c r="B14" s="8">
        <v>1</v>
      </c>
      <c r="C14" s="9" t="s">
        <v>10</v>
      </c>
      <c r="D14" s="8">
        <v>2</v>
      </c>
      <c r="E14" s="18">
        <v>9.2469999999999999</v>
      </c>
      <c r="F14" s="18">
        <v>1.333</v>
      </c>
      <c r="G14" s="6">
        <f>(F14*100)/$F$17</f>
        <v>70.529100529100518</v>
      </c>
    </row>
    <row r="15" spans="1:7">
      <c r="B15" s="8">
        <v>2</v>
      </c>
      <c r="C15" s="9" t="s">
        <v>11</v>
      </c>
      <c r="D15" s="8">
        <v>6</v>
      </c>
      <c r="E15" s="18">
        <v>30.805</v>
      </c>
      <c r="F15" s="18">
        <v>0.41799999999999998</v>
      </c>
      <c r="G15" s="6">
        <f>(F15*100)/$F$17</f>
        <v>22.116402116402117</v>
      </c>
    </row>
    <row r="16" spans="1:7">
      <c r="B16" s="8">
        <v>3</v>
      </c>
      <c r="C16" s="9" t="s">
        <v>15</v>
      </c>
      <c r="D16" s="26">
        <v>1</v>
      </c>
      <c r="E16" s="27">
        <v>9.1010000000000009</v>
      </c>
      <c r="F16" s="27">
        <v>0.13900000000000001</v>
      </c>
      <c r="G16" s="6">
        <f>(F16*100)/$F$17</f>
        <v>7.3544973544973562</v>
      </c>
    </row>
    <row r="17" spans="1:7">
      <c r="B17" s="32" t="s">
        <v>4</v>
      </c>
      <c r="C17" s="32"/>
      <c r="D17" s="13">
        <f>SUM(D14:D16)</f>
        <v>9</v>
      </c>
      <c r="E17" s="17">
        <f>SUM(E14:E16)</f>
        <v>49.152999999999999</v>
      </c>
      <c r="F17" s="17">
        <f>SUM(F14:F16)</f>
        <v>1.89</v>
      </c>
      <c r="G17" s="14">
        <f>SUM(G14:G16)</f>
        <v>99.999999999999986</v>
      </c>
    </row>
    <row r="18" spans="1:7">
      <c r="B18" s="12"/>
      <c r="C18" s="12"/>
      <c r="D18" s="12"/>
      <c r="E18" s="20"/>
      <c r="F18" s="20"/>
      <c r="G18" s="12"/>
    </row>
    <row r="19" spans="1:7">
      <c r="B19" s="1" t="s">
        <v>19</v>
      </c>
      <c r="E19" s="19"/>
      <c r="F19" s="19"/>
    </row>
    <row r="20" spans="1:7" s="11" customFormat="1" ht="22.5">
      <c r="A20" s="10"/>
      <c r="B20" s="5" t="s">
        <v>0</v>
      </c>
      <c r="C20" s="5" t="s">
        <v>13</v>
      </c>
      <c r="D20" s="7" t="s">
        <v>1</v>
      </c>
      <c r="E20" s="21" t="s">
        <v>16</v>
      </c>
      <c r="F20" s="21" t="s">
        <v>12</v>
      </c>
      <c r="G20" s="7" t="s">
        <v>3</v>
      </c>
    </row>
    <row r="21" spans="1:7" s="11" customFormat="1">
      <c r="A21" s="16"/>
      <c r="B21" s="8">
        <v>1</v>
      </c>
      <c r="C21" s="9" t="s">
        <v>14</v>
      </c>
      <c r="D21" s="8">
        <v>9</v>
      </c>
      <c r="E21" s="18">
        <v>49.152999999999999</v>
      </c>
      <c r="F21" s="18">
        <v>1.89</v>
      </c>
      <c r="G21" s="6">
        <f>(F21*100)/$F$22</f>
        <v>100</v>
      </c>
    </row>
    <row r="22" spans="1:7">
      <c r="B22" s="32" t="s">
        <v>4</v>
      </c>
      <c r="C22" s="32"/>
      <c r="D22" s="13">
        <f t="shared" ref="D22:G22" si="0">SUM(D21:D21)</f>
        <v>9</v>
      </c>
      <c r="E22" s="17">
        <f t="shared" si="0"/>
        <v>49.152999999999999</v>
      </c>
      <c r="F22" s="17">
        <f t="shared" si="0"/>
        <v>1.89</v>
      </c>
      <c r="G22" s="14">
        <f t="shared" si="0"/>
        <v>100</v>
      </c>
    </row>
    <row r="23" spans="1:7">
      <c r="B23" s="4"/>
      <c r="C23" s="3"/>
      <c r="D23" s="3"/>
      <c r="E23" s="3"/>
      <c r="F23" s="3"/>
      <c r="G23" s="3"/>
    </row>
  </sheetData>
  <mergeCells count="3">
    <mergeCell ref="B22:C22"/>
    <mergeCell ref="B17:C17"/>
    <mergeCell ref="B10:C1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G19"/>
  <sheetViews>
    <sheetView tabSelected="1" workbookViewId="0">
      <selection activeCell="E36" sqref="E36"/>
    </sheetView>
  </sheetViews>
  <sheetFormatPr defaultRowHeight="11.25"/>
  <cols>
    <col min="1" max="1" width="9.140625" style="3"/>
    <col min="2" max="2" width="2.85546875" style="2" customWidth="1"/>
    <col min="3" max="3" width="49.7109375" style="2" customWidth="1"/>
    <col min="4" max="4" width="5.85546875" style="2" bestFit="1" customWidth="1"/>
    <col min="5" max="5" width="16.140625" style="2" bestFit="1" customWidth="1"/>
    <col min="6" max="6" width="20.28515625" style="2" bestFit="1" customWidth="1"/>
    <col min="7" max="7" width="7.140625" style="2" bestFit="1" customWidth="1"/>
    <col min="8" max="16384" width="9.140625" style="3"/>
  </cols>
  <sheetData>
    <row r="5" spans="1:7">
      <c r="B5" s="1" t="s">
        <v>17</v>
      </c>
      <c r="E5" s="19"/>
      <c r="F5" s="19"/>
    </row>
    <row r="6" spans="1:7" s="11" customFormat="1" ht="22.5">
      <c r="A6" s="10"/>
      <c r="B6" s="5" t="s">
        <v>0</v>
      </c>
      <c r="C6" s="5" t="s">
        <v>18</v>
      </c>
      <c r="D6" s="29" t="s">
        <v>1</v>
      </c>
      <c r="E6" s="31" t="s">
        <v>16</v>
      </c>
      <c r="F6" s="31" t="s">
        <v>2</v>
      </c>
      <c r="G6" s="7" t="s">
        <v>3</v>
      </c>
    </row>
    <row r="7" spans="1:7" s="11" customFormat="1">
      <c r="A7" s="10"/>
      <c r="B7" s="8">
        <v>1</v>
      </c>
      <c r="C7" s="9" t="s">
        <v>6</v>
      </c>
      <c r="D7" s="26">
        <v>1</v>
      </c>
      <c r="E7" s="27">
        <v>9.1010000000000009</v>
      </c>
      <c r="F7" s="27">
        <v>0.13900000000000001</v>
      </c>
      <c r="G7" s="6">
        <f>(F7*100)/$F$8</f>
        <v>100</v>
      </c>
    </row>
    <row r="8" spans="1:7">
      <c r="B8" s="32" t="s">
        <v>4</v>
      </c>
      <c r="C8" s="32"/>
      <c r="D8" s="22">
        <f>SUM(D7:D7)</f>
        <v>1</v>
      </c>
      <c r="E8" s="17">
        <f>SUM(E7:E7)</f>
        <v>9.1010000000000009</v>
      </c>
      <c r="F8" s="17">
        <f>SUM(F7:F7)</f>
        <v>0.13900000000000001</v>
      </c>
      <c r="G8" s="14">
        <f>SUM(G7:G7)</f>
        <v>100</v>
      </c>
    </row>
    <row r="9" spans="1:7">
      <c r="B9" s="4"/>
      <c r="E9" s="19"/>
      <c r="F9" s="19"/>
    </row>
    <row r="10" spans="1:7">
      <c r="B10" s="1" t="s">
        <v>8</v>
      </c>
      <c r="E10" s="19"/>
      <c r="F10" s="19"/>
    </row>
    <row r="11" spans="1:7" s="11" customFormat="1" ht="22.5">
      <c r="A11" s="10"/>
      <c r="B11" s="28" t="s">
        <v>0</v>
      </c>
      <c r="C11" s="28" t="s">
        <v>9</v>
      </c>
      <c r="D11" s="29" t="s">
        <v>1</v>
      </c>
      <c r="E11" s="31" t="s">
        <v>16</v>
      </c>
      <c r="F11" s="31" t="s">
        <v>2</v>
      </c>
      <c r="G11" s="29" t="s">
        <v>3</v>
      </c>
    </row>
    <row r="12" spans="1:7">
      <c r="B12" s="26">
        <v>1</v>
      </c>
      <c r="C12" s="9" t="s">
        <v>15</v>
      </c>
      <c r="D12" s="26">
        <v>1</v>
      </c>
      <c r="E12" s="27">
        <v>9.1010000000000009</v>
      </c>
      <c r="F12" s="27">
        <v>0.13900000000000001</v>
      </c>
      <c r="G12" s="14">
        <f>(F12*100)/$F$13</f>
        <v>100</v>
      </c>
    </row>
    <row r="13" spans="1:7">
      <c r="B13" s="32" t="s">
        <v>4</v>
      </c>
      <c r="C13" s="32"/>
      <c r="D13" s="22">
        <f t="shared" ref="D13:G13" si="0">SUM(D12:D12)</f>
        <v>1</v>
      </c>
      <c r="E13" s="17">
        <f t="shared" si="0"/>
        <v>9.1010000000000009</v>
      </c>
      <c r="F13" s="17">
        <f t="shared" si="0"/>
        <v>0.13900000000000001</v>
      </c>
      <c r="G13" s="14">
        <f t="shared" si="0"/>
        <v>100</v>
      </c>
    </row>
    <row r="14" spans="1:7">
      <c r="B14" s="12"/>
      <c r="C14" s="12"/>
      <c r="D14" s="12"/>
      <c r="E14" s="20"/>
      <c r="F14" s="20"/>
      <c r="G14" s="12"/>
    </row>
    <row r="15" spans="1:7">
      <c r="B15" s="1" t="s">
        <v>19</v>
      </c>
      <c r="E15" s="19"/>
      <c r="F15" s="19"/>
    </row>
    <row r="16" spans="1:7" s="11" customFormat="1" ht="22.5">
      <c r="A16" s="10"/>
      <c r="B16" s="28" t="s">
        <v>0</v>
      </c>
      <c r="C16" s="28" t="s">
        <v>13</v>
      </c>
      <c r="D16" s="29" t="s">
        <v>1</v>
      </c>
      <c r="E16" s="31" t="s">
        <v>16</v>
      </c>
      <c r="F16" s="31" t="s">
        <v>12</v>
      </c>
      <c r="G16" s="29" t="s">
        <v>3</v>
      </c>
    </row>
    <row r="17" spans="1:7" s="11" customFormat="1">
      <c r="A17" s="16"/>
      <c r="B17" s="26">
        <v>1</v>
      </c>
      <c r="C17" s="25" t="s">
        <v>14</v>
      </c>
      <c r="D17" s="26">
        <v>1</v>
      </c>
      <c r="E17" s="27">
        <v>9.1010000000000009</v>
      </c>
      <c r="F17" s="27">
        <v>0.13900000000000001</v>
      </c>
      <c r="G17" s="14">
        <f>(F17*100)/$F$18</f>
        <v>100</v>
      </c>
    </row>
    <row r="18" spans="1:7">
      <c r="B18" s="32" t="s">
        <v>4</v>
      </c>
      <c r="C18" s="32"/>
      <c r="D18" s="22">
        <f t="shared" ref="D18:G18" si="1">SUM(D17:D17)</f>
        <v>1</v>
      </c>
      <c r="E18" s="17">
        <f t="shared" si="1"/>
        <v>9.1010000000000009</v>
      </c>
      <c r="F18" s="17">
        <f t="shared" si="1"/>
        <v>0.13900000000000001</v>
      </c>
      <c r="G18" s="14">
        <f t="shared" si="1"/>
        <v>100</v>
      </c>
    </row>
    <row r="19" spans="1:7">
      <c r="B19" s="4"/>
      <c r="C19" s="3"/>
      <c r="D19" s="3"/>
      <c r="E19" s="3"/>
      <c r="F19" s="3"/>
      <c r="G19" s="3"/>
    </row>
  </sheetData>
  <mergeCells count="3">
    <mergeCell ref="B8:C8"/>
    <mergeCell ref="B13:C13"/>
    <mergeCell ref="B18:C1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G19"/>
  <sheetViews>
    <sheetView workbookViewId="0">
      <selection activeCell="F22" sqref="F22"/>
    </sheetView>
  </sheetViews>
  <sheetFormatPr defaultRowHeight="11.25"/>
  <cols>
    <col min="1" max="1" width="9.140625" style="3"/>
    <col min="2" max="2" width="2.42578125" style="2" customWidth="1"/>
    <col min="3" max="3" width="52.140625" style="2" customWidth="1"/>
    <col min="4" max="4" width="5.85546875" style="2" bestFit="1" customWidth="1"/>
    <col min="5" max="5" width="16.140625" style="2" bestFit="1" customWidth="1"/>
    <col min="6" max="6" width="20.28515625" style="2" bestFit="1" customWidth="1"/>
    <col min="7" max="7" width="7.140625" style="2" bestFit="1" customWidth="1"/>
    <col min="8" max="16384" width="9.140625" style="3"/>
  </cols>
  <sheetData>
    <row r="5" spans="1:7">
      <c r="B5" s="1" t="s">
        <v>17</v>
      </c>
      <c r="E5" s="19"/>
      <c r="F5" s="19"/>
    </row>
    <row r="6" spans="1:7" s="11" customFormat="1" ht="22.5">
      <c r="A6" s="10"/>
      <c r="B6" s="5" t="s">
        <v>0</v>
      </c>
      <c r="C6" s="5" t="s">
        <v>18</v>
      </c>
      <c r="D6" s="29" t="s">
        <v>1</v>
      </c>
      <c r="E6" s="31" t="s">
        <v>16</v>
      </c>
      <c r="F6" s="31" t="s">
        <v>2</v>
      </c>
      <c r="G6" s="7" t="s">
        <v>3</v>
      </c>
    </row>
    <row r="7" spans="1:7" s="11" customFormat="1">
      <c r="A7" s="10"/>
      <c r="B7" s="8">
        <v>1</v>
      </c>
      <c r="C7" s="9" t="s">
        <v>6</v>
      </c>
      <c r="D7" s="26">
        <v>1</v>
      </c>
      <c r="E7" s="27">
        <v>4.0010000000000003</v>
      </c>
      <c r="F7" s="27">
        <v>0.155</v>
      </c>
      <c r="G7" s="6">
        <f>(F7*100)/$F$8</f>
        <v>100</v>
      </c>
    </row>
    <row r="8" spans="1:7">
      <c r="B8" s="32" t="s">
        <v>4</v>
      </c>
      <c r="C8" s="32"/>
      <c r="D8" s="22">
        <f>SUM(D7:D7)</f>
        <v>1</v>
      </c>
      <c r="E8" s="17">
        <f>SUM(E7:E7)</f>
        <v>4.0010000000000003</v>
      </c>
      <c r="F8" s="17">
        <f>SUM(F7:F7)</f>
        <v>0.155</v>
      </c>
      <c r="G8" s="14">
        <f>SUM(G7:G7)</f>
        <v>100</v>
      </c>
    </row>
    <row r="9" spans="1:7">
      <c r="B9" s="4"/>
      <c r="E9" s="19"/>
      <c r="F9" s="19"/>
    </row>
    <row r="10" spans="1:7">
      <c r="B10" s="1" t="s">
        <v>8</v>
      </c>
      <c r="E10" s="19"/>
      <c r="F10" s="19"/>
    </row>
    <row r="11" spans="1:7" s="11" customFormat="1" ht="22.5">
      <c r="A11" s="10"/>
      <c r="B11" s="28" t="s">
        <v>0</v>
      </c>
      <c r="C11" s="28" t="s">
        <v>9</v>
      </c>
      <c r="D11" s="29" t="s">
        <v>1</v>
      </c>
      <c r="E11" s="31" t="s">
        <v>16</v>
      </c>
      <c r="F11" s="31" t="s">
        <v>2</v>
      </c>
      <c r="G11" s="29" t="s">
        <v>3</v>
      </c>
    </row>
    <row r="12" spans="1:7">
      <c r="B12" s="26">
        <v>1</v>
      </c>
      <c r="C12" s="25" t="s">
        <v>11</v>
      </c>
      <c r="D12" s="26">
        <v>1</v>
      </c>
      <c r="E12" s="27">
        <v>4.0010000000000003</v>
      </c>
      <c r="F12" s="27">
        <v>0.155</v>
      </c>
      <c r="G12" s="14">
        <f>(F12*100)/$F$13</f>
        <v>100</v>
      </c>
    </row>
    <row r="13" spans="1:7">
      <c r="B13" s="32" t="s">
        <v>4</v>
      </c>
      <c r="C13" s="32"/>
      <c r="D13" s="22">
        <f t="shared" ref="D13:G13" si="0">SUM(D12:D12)</f>
        <v>1</v>
      </c>
      <c r="E13" s="17">
        <f t="shared" si="0"/>
        <v>4.0010000000000003</v>
      </c>
      <c r="F13" s="17">
        <f t="shared" si="0"/>
        <v>0.155</v>
      </c>
      <c r="G13" s="14">
        <f t="shared" si="0"/>
        <v>100</v>
      </c>
    </row>
    <row r="14" spans="1:7">
      <c r="B14" s="12"/>
      <c r="C14" s="12"/>
      <c r="D14" s="12"/>
      <c r="E14" s="20"/>
      <c r="F14" s="20"/>
      <c r="G14" s="12"/>
    </row>
    <row r="15" spans="1:7">
      <c r="B15" s="1" t="s">
        <v>19</v>
      </c>
      <c r="E15" s="19"/>
      <c r="F15" s="19"/>
    </row>
    <row r="16" spans="1:7" s="11" customFormat="1" ht="22.5">
      <c r="A16" s="10"/>
      <c r="B16" s="28" t="s">
        <v>0</v>
      </c>
      <c r="C16" s="28" t="s">
        <v>13</v>
      </c>
      <c r="D16" s="29" t="s">
        <v>1</v>
      </c>
      <c r="E16" s="31" t="s">
        <v>16</v>
      </c>
      <c r="F16" s="31" t="s">
        <v>12</v>
      </c>
      <c r="G16" s="29" t="s">
        <v>3</v>
      </c>
    </row>
    <row r="17" spans="1:7" s="11" customFormat="1">
      <c r="A17" s="16"/>
      <c r="B17" s="26">
        <v>1</v>
      </c>
      <c r="C17" s="25" t="s">
        <v>14</v>
      </c>
      <c r="D17" s="26">
        <v>1</v>
      </c>
      <c r="E17" s="27">
        <v>4.0010000000000003</v>
      </c>
      <c r="F17" s="27">
        <v>0.155</v>
      </c>
      <c r="G17" s="14">
        <f>(F17*100)/$F$18</f>
        <v>100</v>
      </c>
    </row>
    <row r="18" spans="1:7">
      <c r="B18" s="32" t="s">
        <v>4</v>
      </c>
      <c r="C18" s="32"/>
      <c r="D18" s="22">
        <f t="shared" ref="D18:G18" si="1">SUM(D17:D17)</f>
        <v>1</v>
      </c>
      <c r="E18" s="17">
        <f t="shared" si="1"/>
        <v>4.0010000000000003</v>
      </c>
      <c r="F18" s="17">
        <f t="shared" si="1"/>
        <v>0.155</v>
      </c>
      <c r="G18" s="14">
        <f t="shared" si="1"/>
        <v>100</v>
      </c>
    </row>
    <row r="19" spans="1:7">
      <c r="B19" s="4"/>
      <c r="C19" s="3"/>
      <c r="D19" s="3"/>
      <c r="E19" s="3"/>
      <c r="F19" s="3"/>
      <c r="G19" s="3"/>
    </row>
  </sheetData>
  <mergeCells count="3">
    <mergeCell ref="B8:C8"/>
    <mergeCell ref="B13:C13"/>
    <mergeCell ref="B18:C1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G21"/>
  <sheetViews>
    <sheetView workbookViewId="0">
      <selection activeCell="F26" sqref="F26"/>
    </sheetView>
  </sheetViews>
  <sheetFormatPr defaultRowHeight="11.25"/>
  <cols>
    <col min="1" max="1" width="9.140625" style="3"/>
    <col min="2" max="2" width="4.42578125" style="2" customWidth="1"/>
    <col min="3" max="3" width="56.28515625" style="2" customWidth="1"/>
    <col min="4" max="4" width="5.85546875" style="2" bestFit="1" customWidth="1"/>
    <col min="5" max="5" width="16.140625" style="2" bestFit="1" customWidth="1"/>
    <col min="6" max="6" width="20.28515625" style="2" bestFit="1" customWidth="1"/>
    <col min="7" max="7" width="7.140625" style="2" bestFit="1" customWidth="1"/>
    <col min="8" max="16384" width="9.140625" style="3"/>
  </cols>
  <sheetData>
    <row r="5" spans="1:7">
      <c r="B5" s="1" t="s">
        <v>17</v>
      </c>
      <c r="E5" s="19"/>
      <c r="F5" s="19"/>
    </row>
    <row r="6" spans="1:7" s="11" customFormat="1" ht="22.5">
      <c r="A6" s="10"/>
      <c r="B6" s="5" t="s">
        <v>0</v>
      </c>
      <c r="C6" s="5" t="s">
        <v>18</v>
      </c>
      <c r="D6" s="7" t="s">
        <v>1</v>
      </c>
      <c r="E6" s="30" t="s">
        <v>16</v>
      </c>
      <c r="F6" s="30" t="s">
        <v>2</v>
      </c>
      <c r="G6" s="7" t="s">
        <v>3</v>
      </c>
    </row>
    <row r="7" spans="1:7" s="11" customFormat="1">
      <c r="A7" s="10"/>
      <c r="B7" s="15">
        <v>1</v>
      </c>
      <c r="C7" s="9" t="s">
        <v>5</v>
      </c>
      <c r="D7" s="8">
        <v>1</v>
      </c>
      <c r="E7" s="18">
        <v>4.8639999999999999</v>
      </c>
      <c r="F7" s="18">
        <v>0.96799999999999997</v>
      </c>
      <c r="G7" s="6">
        <f>(F7*100)/$F$9</f>
        <v>87.050359712230218</v>
      </c>
    </row>
    <row r="8" spans="1:7" s="11" customFormat="1">
      <c r="A8" s="10"/>
      <c r="B8" s="24">
        <v>2</v>
      </c>
      <c r="C8" s="9" t="s">
        <v>7</v>
      </c>
      <c r="D8" s="26">
        <v>3</v>
      </c>
      <c r="E8" s="27">
        <v>18.863</v>
      </c>
      <c r="F8" s="27">
        <v>0.14399999999999999</v>
      </c>
      <c r="G8" s="6">
        <f>(F8*100)/$F$9</f>
        <v>12.949640287769784</v>
      </c>
    </row>
    <row r="9" spans="1:7">
      <c r="B9" s="32" t="s">
        <v>4</v>
      </c>
      <c r="C9" s="32"/>
      <c r="D9" s="22">
        <f>SUM(D7:D8)</f>
        <v>4</v>
      </c>
      <c r="E9" s="17">
        <f>SUM(E7:E8)</f>
        <v>23.727</v>
      </c>
      <c r="F9" s="17">
        <f>SUM(F7:F8)</f>
        <v>1.1119999999999999</v>
      </c>
      <c r="G9" s="14">
        <f>SUM(G7:G8)</f>
        <v>100</v>
      </c>
    </row>
    <row r="10" spans="1:7">
      <c r="B10" s="4"/>
      <c r="E10" s="19"/>
      <c r="F10" s="19"/>
    </row>
    <row r="11" spans="1:7">
      <c r="B11" s="1" t="s">
        <v>8</v>
      </c>
      <c r="E11" s="19"/>
      <c r="F11" s="19"/>
    </row>
    <row r="12" spans="1:7" s="11" customFormat="1" ht="22.5">
      <c r="A12" s="10"/>
      <c r="B12" s="5" t="s">
        <v>0</v>
      </c>
      <c r="C12" s="5" t="s">
        <v>9</v>
      </c>
      <c r="D12" s="7" t="s">
        <v>1</v>
      </c>
      <c r="E12" s="30" t="s">
        <v>16</v>
      </c>
      <c r="F12" s="30" t="s">
        <v>2</v>
      </c>
      <c r="G12" s="7" t="s">
        <v>3</v>
      </c>
    </row>
    <row r="13" spans="1:7">
      <c r="B13" s="8">
        <v>1</v>
      </c>
      <c r="C13" s="9" t="s">
        <v>10</v>
      </c>
      <c r="D13" s="8">
        <v>1</v>
      </c>
      <c r="E13" s="18">
        <v>4.8639999999999999</v>
      </c>
      <c r="F13" s="18">
        <v>0.96799999999999997</v>
      </c>
      <c r="G13" s="6">
        <f>(F13*100)/$F$15</f>
        <v>87.050359712230218</v>
      </c>
    </row>
    <row r="14" spans="1:7">
      <c r="B14" s="8">
        <v>2</v>
      </c>
      <c r="C14" s="9" t="s">
        <v>11</v>
      </c>
      <c r="D14" s="8">
        <v>3</v>
      </c>
      <c r="E14" s="18">
        <v>18.863</v>
      </c>
      <c r="F14" s="18">
        <v>0.14399999999999999</v>
      </c>
      <c r="G14" s="6">
        <f>(F14*100)/$F$15</f>
        <v>12.949640287769784</v>
      </c>
    </row>
    <row r="15" spans="1:7">
      <c r="B15" s="32" t="s">
        <v>4</v>
      </c>
      <c r="C15" s="32"/>
      <c r="D15" s="22">
        <f t="shared" ref="D15:G15" si="0">SUM(D13:D14)</f>
        <v>4</v>
      </c>
      <c r="E15" s="17">
        <f t="shared" si="0"/>
        <v>23.727</v>
      </c>
      <c r="F15" s="17">
        <f t="shared" si="0"/>
        <v>1.1119999999999999</v>
      </c>
      <c r="G15" s="14">
        <f t="shared" si="0"/>
        <v>100</v>
      </c>
    </row>
    <row r="16" spans="1:7">
      <c r="B16" s="12"/>
      <c r="C16" s="12"/>
      <c r="D16" s="12"/>
      <c r="E16" s="20"/>
      <c r="F16" s="20"/>
      <c r="G16" s="12"/>
    </row>
    <row r="17" spans="1:7">
      <c r="B17" s="1" t="s">
        <v>19</v>
      </c>
      <c r="E17" s="19"/>
      <c r="F17" s="19"/>
    </row>
    <row r="18" spans="1:7" s="11" customFormat="1" ht="22.5">
      <c r="A18" s="10"/>
      <c r="B18" s="5" t="s">
        <v>0</v>
      </c>
      <c r="C18" s="5" t="s">
        <v>13</v>
      </c>
      <c r="D18" s="7" t="s">
        <v>1</v>
      </c>
      <c r="E18" s="30" t="s">
        <v>16</v>
      </c>
      <c r="F18" s="30" t="s">
        <v>12</v>
      </c>
      <c r="G18" s="7" t="s">
        <v>3</v>
      </c>
    </row>
    <row r="19" spans="1:7" s="11" customFormat="1">
      <c r="A19" s="16"/>
      <c r="B19" s="8">
        <v>1</v>
      </c>
      <c r="C19" s="9" t="s">
        <v>14</v>
      </c>
      <c r="D19" s="8">
        <v>4</v>
      </c>
      <c r="E19" s="18">
        <v>23.727</v>
      </c>
      <c r="F19" s="18">
        <v>1.1120000000000001</v>
      </c>
      <c r="G19" s="6">
        <f>(F19*100)/$F$20</f>
        <v>100</v>
      </c>
    </row>
    <row r="20" spans="1:7">
      <c r="B20" s="32" t="s">
        <v>4</v>
      </c>
      <c r="C20" s="32"/>
      <c r="D20" s="22">
        <f t="shared" ref="D20:G20" si="1">SUM(D19:D19)</f>
        <v>4</v>
      </c>
      <c r="E20" s="17">
        <f t="shared" si="1"/>
        <v>23.727</v>
      </c>
      <c r="F20" s="17">
        <f t="shared" si="1"/>
        <v>1.1120000000000001</v>
      </c>
      <c r="G20" s="14">
        <f t="shared" si="1"/>
        <v>100</v>
      </c>
    </row>
    <row r="21" spans="1:7">
      <c r="B21" s="4"/>
      <c r="C21" s="3"/>
      <c r="D21" s="3"/>
      <c r="E21" s="3"/>
      <c r="F21" s="3"/>
      <c r="G21" s="3"/>
    </row>
  </sheetData>
  <mergeCells count="3">
    <mergeCell ref="B9:C9"/>
    <mergeCell ref="B15:C15"/>
    <mergeCell ref="B20:C2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G21"/>
  <sheetViews>
    <sheetView workbookViewId="0">
      <selection activeCell="E33" sqref="E33"/>
    </sheetView>
  </sheetViews>
  <sheetFormatPr defaultRowHeight="11.25"/>
  <cols>
    <col min="1" max="1" width="9.140625" style="3"/>
    <col min="2" max="2" width="3.85546875" style="2" customWidth="1"/>
    <col min="3" max="3" width="56.28515625" style="2" customWidth="1"/>
    <col min="4" max="4" width="5.85546875" style="2" bestFit="1" customWidth="1"/>
    <col min="5" max="5" width="16.140625" style="2" bestFit="1" customWidth="1"/>
    <col min="6" max="6" width="20.28515625" style="2" bestFit="1" customWidth="1"/>
    <col min="7" max="7" width="7.140625" style="2" bestFit="1" customWidth="1"/>
    <col min="8" max="16384" width="9.140625" style="3"/>
  </cols>
  <sheetData>
    <row r="5" spans="1:7">
      <c r="B5" s="1" t="s">
        <v>17</v>
      </c>
      <c r="E5" s="19"/>
      <c r="F5" s="19"/>
    </row>
    <row r="6" spans="1:7" s="11" customFormat="1" ht="22.5">
      <c r="A6" s="10"/>
      <c r="B6" s="5" t="s">
        <v>0</v>
      </c>
      <c r="C6" s="5" t="s">
        <v>18</v>
      </c>
      <c r="D6" s="7" t="s">
        <v>1</v>
      </c>
      <c r="E6" s="30" t="s">
        <v>16</v>
      </c>
      <c r="F6" s="30" t="s">
        <v>2</v>
      </c>
      <c r="G6" s="7" t="s">
        <v>3</v>
      </c>
    </row>
    <row r="7" spans="1:7" s="11" customFormat="1">
      <c r="A7" s="10"/>
      <c r="B7" s="15">
        <v>1</v>
      </c>
      <c r="C7" s="9" t="s">
        <v>5</v>
      </c>
      <c r="D7" s="8">
        <v>1</v>
      </c>
      <c r="E7" s="18">
        <v>4.383</v>
      </c>
      <c r="F7" s="18">
        <v>0.36499999999999999</v>
      </c>
      <c r="G7" s="6">
        <f>(F7*100)/$F$9</f>
        <v>75.413223140495873</v>
      </c>
    </row>
    <row r="8" spans="1:7" s="11" customFormat="1">
      <c r="A8" s="10"/>
      <c r="B8" s="24">
        <v>2</v>
      </c>
      <c r="C8" s="9" t="s">
        <v>7</v>
      </c>
      <c r="D8" s="26">
        <v>2</v>
      </c>
      <c r="E8" s="27">
        <v>7.9409999999999998</v>
      </c>
      <c r="F8" s="27">
        <v>0.11899999999999999</v>
      </c>
      <c r="G8" s="6">
        <f>(F8*100)/$F$9</f>
        <v>24.58677685950413</v>
      </c>
    </row>
    <row r="9" spans="1:7">
      <c r="B9" s="32" t="s">
        <v>4</v>
      </c>
      <c r="C9" s="32"/>
      <c r="D9" s="23">
        <f>SUM(D7:D8)</f>
        <v>3</v>
      </c>
      <c r="E9" s="17">
        <f>SUM(E7:E8)</f>
        <v>12.324</v>
      </c>
      <c r="F9" s="17">
        <f>SUM(F7:F8)</f>
        <v>0.48399999999999999</v>
      </c>
      <c r="G9" s="14">
        <f>SUM(G7:G8)</f>
        <v>100</v>
      </c>
    </row>
    <row r="10" spans="1:7">
      <c r="B10" s="4"/>
      <c r="E10" s="19"/>
      <c r="F10" s="19"/>
    </row>
    <row r="11" spans="1:7">
      <c r="B11" s="1" t="s">
        <v>8</v>
      </c>
      <c r="E11" s="19"/>
      <c r="F11" s="19"/>
    </row>
    <row r="12" spans="1:7" s="11" customFormat="1" ht="22.5">
      <c r="A12" s="10"/>
      <c r="B12" s="5" t="s">
        <v>0</v>
      </c>
      <c r="C12" s="5" t="s">
        <v>9</v>
      </c>
      <c r="D12" s="7" t="s">
        <v>1</v>
      </c>
      <c r="E12" s="30" t="s">
        <v>16</v>
      </c>
      <c r="F12" s="30" t="s">
        <v>2</v>
      </c>
      <c r="G12" s="7" t="s">
        <v>3</v>
      </c>
    </row>
    <row r="13" spans="1:7">
      <c r="B13" s="8">
        <v>1</v>
      </c>
      <c r="C13" s="9" t="s">
        <v>10</v>
      </c>
      <c r="D13" s="8">
        <v>1</v>
      </c>
      <c r="E13" s="18">
        <v>4.383</v>
      </c>
      <c r="F13" s="18">
        <v>0.36499999999999999</v>
      </c>
      <c r="G13" s="6">
        <f>(F13*100)/$F$15</f>
        <v>75.413223140495873</v>
      </c>
    </row>
    <row r="14" spans="1:7">
      <c r="B14" s="8">
        <v>2</v>
      </c>
      <c r="C14" s="9" t="s">
        <v>11</v>
      </c>
      <c r="D14" s="8">
        <v>2</v>
      </c>
      <c r="E14" s="18">
        <v>7.9409999999999998</v>
      </c>
      <c r="F14" s="18">
        <v>0.11899999999999999</v>
      </c>
      <c r="G14" s="6">
        <f>(F14*100)/$F$15</f>
        <v>24.58677685950413</v>
      </c>
    </row>
    <row r="15" spans="1:7">
      <c r="B15" s="32" t="s">
        <v>4</v>
      </c>
      <c r="C15" s="32"/>
      <c r="D15" s="23">
        <f t="shared" ref="D15:G15" si="0">SUM(D13:D14)</f>
        <v>3</v>
      </c>
      <c r="E15" s="17">
        <f t="shared" si="0"/>
        <v>12.324</v>
      </c>
      <c r="F15" s="17">
        <f t="shared" si="0"/>
        <v>0.48399999999999999</v>
      </c>
      <c r="G15" s="14">
        <f t="shared" si="0"/>
        <v>100</v>
      </c>
    </row>
    <row r="16" spans="1:7">
      <c r="B16" s="12"/>
      <c r="C16" s="12"/>
      <c r="D16" s="12"/>
      <c r="E16" s="20"/>
      <c r="F16" s="20"/>
      <c r="G16" s="12"/>
    </row>
    <row r="17" spans="1:7">
      <c r="B17" s="1" t="s">
        <v>19</v>
      </c>
      <c r="E17" s="19"/>
      <c r="F17" s="19"/>
    </row>
    <row r="18" spans="1:7" s="11" customFormat="1" ht="22.5">
      <c r="A18" s="10"/>
      <c r="B18" s="5" t="s">
        <v>0</v>
      </c>
      <c r="C18" s="5" t="s">
        <v>13</v>
      </c>
      <c r="D18" s="7" t="s">
        <v>1</v>
      </c>
      <c r="E18" s="30" t="s">
        <v>16</v>
      </c>
      <c r="F18" s="30" t="s">
        <v>12</v>
      </c>
      <c r="G18" s="7" t="s">
        <v>3</v>
      </c>
    </row>
    <row r="19" spans="1:7" s="11" customFormat="1">
      <c r="A19" s="16"/>
      <c r="B19" s="8">
        <v>1</v>
      </c>
      <c r="C19" s="9" t="s">
        <v>14</v>
      </c>
      <c r="D19" s="8">
        <v>3</v>
      </c>
      <c r="E19" s="18">
        <v>12324</v>
      </c>
      <c r="F19" s="18">
        <v>0.48399999999999999</v>
      </c>
      <c r="G19" s="6">
        <f>(F19*100)/$F$20</f>
        <v>100</v>
      </c>
    </row>
    <row r="20" spans="1:7">
      <c r="B20" s="32" t="s">
        <v>4</v>
      </c>
      <c r="C20" s="32"/>
      <c r="D20" s="23">
        <f t="shared" ref="D20:G20" si="1">SUM(D19:D19)</f>
        <v>3</v>
      </c>
      <c r="E20" s="17">
        <f t="shared" si="1"/>
        <v>12324</v>
      </c>
      <c r="F20" s="17">
        <f t="shared" si="1"/>
        <v>0.48399999999999999</v>
      </c>
      <c r="G20" s="14">
        <f t="shared" si="1"/>
        <v>100</v>
      </c>
    </row>
    <row r="21" spans="1:7">
      <c r="B21" s="4"/>
      <c r="C21" s="3"/>
      <c r="D21" s="3"/>
      <c r="E21" s="3"/>
      <c r="F21" s="3"/>
      <c r="G21" s="3"/>
    </row>
  </sheetData>
  <mergeCells count="3">
    <mergeCell ref="B9:C9"/>
    <mergeCell ref="B15:C15"/>
    <mergeCell ref="B20:C2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All</vt:lpstr>
      <vt:lpstr>Kozlovets</vt:lpstr>
      <vt:lpstr>B Slivovo</vt:lpstr>
      <vt:lpstr>Svishtov anodi</vt:lpstr>
      <vt:lpstr>Svishtov el kabeli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Tihomir Trifonov</dc:creator>
  <cp:lastModifiedBy>Ivelina Deyanova</cp:lastModifiedBy>
  <dcterms:created xsi:type="dcterms:W3CDTF">2014-01-30T09:47:02Z</dcterms:created>
  <dcterms:modified xsi:type="dcterms:W3CDTF">2018-10-02T06:45:35Z</dcterms:modified>
</cp:coreProperties>
</file>